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/>
  <mc:AlternateContent xmlns:mc="http://schemas.openxmlformats.org/markup-compatibility/2006">
    <mc:Choice Requires="x15">
      <x15ac:absPath xmlns:x15ac="http://schemas.microsoft.com/office/spreadsheetml/2010/11/ac" url="\\Srv19\affaires\3144_CHU_SSI\G-ACT\G02_DPGF\DIFFUSE_DPGF_2026-02-02\"/>
    </mc:Choice>
  </mc:AlternateContent>
  <xr:revisionPtr revIDLastSave="0" documentId="13_ncr:1_{913AA871-97E3-48CA-9490-506CF285BF69}" xr6:coauthVersionLast="47" xr6:coauthVersionMax="47" xr10:uidLastSave="{00000000-0000-0000-0000-000000000000}"/>
  <bookViews>
    <workbookView xWindow="-120" yWindow="-120" windowWidth="29040" windowHeight="15840" xr2:uid="{6188BD1D-F2C6-4D59-AB1E-70DD751D6518}"/>
  </bookViews>
  <sheets>
    <sheet name="PG" sheetId="20" r:id="rId1"/>
    <sheet name="PREAMBULE" sheetId="15" r:id="rId2"/>
    <sheet name="TF" sheetId="3" r:id="rId3"/>
    <sheet name="TO" sheetId="19" r:id="rId4"/>
    <sheet name="RECAP" sheetId="8" r:id="rId5"/>
  </sheets>
  <definedNames>
    <definedName name="_Toc162540839" localSheetId="2">TF!#REF!</definedName>
    <definedName name="_Toc162540839" localSheetId="3">TO!#REF!</definedName>
    <definedName name="_Toc178091267" localSheetId="2">TF!#REF!</definedName>
    <definedName name="_Toc178091267" localSheetId="3">TO!#REF!</definedName>
    <definedName name="_Toc178091288" localSheetId="2">TF!#REF!</definedName>
    <definedName name="_Toc178091288" localSheetId="3">TO!#REF!</definedName>
    <definedName name="_Toc20727537" localSheetId="2">TF!#REF!</definedName>
    <definedName name="_Toc20727537" localSheetId="3">TO!#REF!</definedName>
    <definedName name="_Toc22799519" localSheetId="2">TF!#REF!</definedName>
    <definedName name="_Toc22799519" localSheetId="3">TO!#REF!</definedName>
    <definedName name="_xlnm.Print_Titles" localSheetId="2">TF!$1:$2</definedName>
    <definedName name="_xlnm.Print_Titles" localSheetId="3">TO!$1:$2</definedName>
    <definedName name="_xlnm.Print_Area" localSheetId="4">RECAP!$A$1:$C$60</definedName>
    <definedName name="_xlnm.Print_Area" localSheetId="2">TF!$A$1:$F$160</definedName>
    <definedName name="_xlnm.Print_Area" localSheetId="3">TO!$A$1:$F$123</definedName>
  </definedNames>
  <calcPr calcId="191029" iterate="1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54" i="8" l="1"/>
  <c r="A54" i="8"/>
  <c r="A53" i="8"/>
  <c r="B53" i="8"/>
  <c r="B52" i="8"/>
  <c r="A52" i="8"/>
  <c r="B51" i="8"/>
  <c r="B44" i="8"/>
  <c r="B42" i="8"/>
  <c r="B41" i="8"/>
  <c r="A42" i="8"/>
  <c r="A41" i="8"/>
  <c r="B40" i="8"/>
  <c r="B38" i="8"/>
  <c r="B27" i="8"/>
  <c r="B25" i="8"/>
  <c r="A25" i="8"/>
  <c r="B23" i="8"/>
  <c r="A23" i="8"/>
  <c r="B24" i="8"/>
  <c r="A24" i="8"/>
  <c r="B22" i="8"/>
  <c r="B16" i="8"/>
  <c r="B14" i="8"/>
  <c r="A14" i="8"/>
  <c r="F75" i="19" l="1"/>
  <c r="F54" i="19"/>
  <c r="D54" i="19"/>
  <c r="D55" i="19"/>
  <c r="F55" i="19" s="1"/>
  <c r="F81" i="3"/>
  <c r="F83" i="3"/>
  <c r="F8" i="3"/>
  <c r="F5" i="3"/>
  <c r="F7" i="19" l="1"/>
  <c r="F6" i="19"/>
  <c r="F8" i="19"/>
  <c r="F115" i="19"/>
  <c r="F112" i="19"/>
  <c r="F111" i="19"/>
  <c r="F68" i="19"/>
  <c r="F114" i="19"/>
  <c r="F110" i="19"/>
  <c r="F117" i="19"/>
  <c r="F116" i="19"/>
  <c r="F108" i="19"/>
  <c r="F94" i="19"/>
  <c r="D96" i="19"/>
  <c r="F96" i="19" s="1"/>
  <c r="D92" i="19"/>
  <c r="F92" i="19" s="1"/>
  <c r="D97" i="19"/>
  <c r="F97" i="19" s="1"/>
  <c r="F74" i="19"/>
  <c r="F73" i="19"/>
  <c r="F67" i="19"/>
  <c r="F65" i="19"/>
  <c r="D61" i="19"/>
  <c r="F61" i="19" s="1"/>
  <c r="D60" i="19"/>
  <c r="F60" i="19" s="1"/>
  <c r="D53" i="19"/>
  <c r="F47" i="19"/>
  <c r="F45" i="19"/>
  <c r="F49" i="19"/>
  <c r="F48" i="19"/>
  <c r="F43" i="19"/>
  <c r="F41" i="19"/>
  <c r="D32" i="19"/>
  <c r="D33" i="19"/>
  <c r="F102" i="19"/>
  <c r="F101" i="19"/>
  <c r="F99" i="19"/>
  <c r="F90" i="19"/>
  <c r="F72" i="19"/>
  <c r="F63" i="19"/>
  <c r="F36" i="19"/>
  <c r="F35" i="19"/>
  <c r="F34" i="19"/>
  <c r="F27" i="19"/>
  <c r="F26" i="19"/>
  <c r="F25" i="19"/>
  <c r="F17" i="19"/>
  <c r="F19" i="19" s="1"/>
  <c r="C41" i="8" s="1"/>
  <c r="F140" i="3"/>
  <c r="D144" i="3"/>
  <c r="D142" i="3"/>
  <c r="D150" i="3"/>
  <c r="D147" i="3"/>
  <c r="F152" i="3"/>
  <c r="F151" i="3"/>
  <c r="F149" i="3"/>
  <c r="F119" i="19" l="1"/>
  <c r="C54" i="8" s="1"/>
  <c r="F150" i="3"/>
  <c r="F33" i="19"/>
  <c r="F53" i="19"/>
  <c r="F100" i="19"/>
  <c r="F104" i="19" s="1"/>
  <c r="C53" i="8" s="1"/>
  <c r="C56" i="8" s="1"/>
  <c r="C57" i="8" s="1"/>
  <c r="C58" i="8" s="1"/>
  <c r="F32" i="19"/>
  <c r="F77" i="19" l="1"/>
  <c r="F5" i="19"/>
  <c r="F10" i="19" s="1"/>
  <c r="C38" i="8" s="1"/>
  <c r="F121" i="19"/>
  <c r="F123" i="19" s="1"/>
  <c r="F120" i="3"/>
  <c r="F119" i="3"/>
  <c r="F79" i="19" l="1"/>
  <c r="F81" i="19" s="1"/>
  <c r="C42" i="8"/>
  <c r="C44" i="8" s="1"/>
  <c r="C46" i="8" s="1"/>
  <c r="C47" i="8" s="1"/>
  <c r="C48" i="8" s="1"/>
  <c r="D126" i="3"/>
  <c r="F126" i="3" s="1"/>
  <c r="D125" i="3"/>
  <c r="F125" i="3" s="1"/>
  <c r="F147" i="3"/>
  <c r="F146" i="3"/>
  <c r="F144" i="3"/>
  <c r="F142" i="3"/>
  <c r="F92" i="3"/>
  <c r="F121" i="3"/>
  <c r="F118" i="3"/>
  <c r="F117" i="3"/>
  <c r="F116" i="3"/>
  <c r="F115" i="3"/>
  <c r="F114" i="3"/>
  <c r="F110" i="3"/>
  <c r="F111" i="3"/>
  <c r="F107" i="3"/>
  <c r="F108" i="3"/>
  <c r="F112" i="3"/>
  <c r="F109" i="3"/>
  <c r="F102" i="3"/>
  <c r="F97" i="3"/>
  <c r="F90" i="3"/>
  <c r="F88" i="3"/>
  <c r="F89" i="3"/>
  <c r="F82" i="3"/>
  <c r="F74" i="3"/>
  <c r="F154" i="3" l="1"/>
  <c r="F77" i="3"/>
  <c r="F76" i="3"/>
  <c r="F75" i="3"/>
  <c r="F73" i="3"/>
  <c r="F72" i="3"/>
  <c r="F58" i="3"/>
  <c r="F44" i="3"/>
  <c r="F42" i="3"/>
  <c r="F40" i="3"/>
  <c r="C24" i="8" l="1"/>
  <c r="C27" i="8" s="1"/>
  <c r="C28" i="8" s="1"/>
  <c r="C29" i="8" s="1"/>
  <c r="F158" i="3"/>
  <c r="F160" i="3" s="1"/>
  <c r="F28" i="3"/>
  <c r="B13" i="8"/>
  <c r="A13" i="8"/>
  <c r="B12" i="8"/>
  <c r="A12" i="8"/>
  <c r="B11" i="8"/>
  <c r="B9" i="8"/>
  <c r="F52" i="3" l="1"/>
  <c r="F26" i="3"/>
  <c r="F35" i="3"/>
  <c r="F33" i="3"/>
  <c r="F68" i="3"/>
  <c r="F67" i="3"/>
  <c r="F66" i="3"/>
  <c r="F49" i="3"/>
  <c r="F48" i="3"/>
  <c r="F57" i="3"/>
  <c r="F56" i="3"/>
  <c r="F17" i="3"/>
  <c r="F19" i="3" s="1"/>
  <c r="C12" i="8" s="1"/>
  <c r="F7" i="3"/>
  <c r="F6" i="3"/>
  <c r="F10" i="3" s="1"/>
  <c r="C9" i="8" s="1"/>
  <c r="F60" i="3" l="1"/>
  <c r="C13" i="8" s="1"/>
  <c r="F128" i="3"/>
  <c r="F130" i="3" l="1"/>
  <c r="F132" i="3" s="1"/>
  <c r="C14" i="8"/>
  <c r="C16" i="8" s="1"/>
  <c r="C18" i="8" s="1"/>
  <c r="C19" i="8" s="1"/>
  <c r="C20" i="8" s="1"/>
  <c r="B7" i="8"/>
  <c r="A7" i="8"/>
</calcChain>
</file>

<file path=xl/sharedStrings.xml><?xml version="1.0" encoding="utf-8"?>
<sst xmlns="http://schemas.openxmlformats.org/spreadsheetml/2006/main" count="433" uniqueCount="200">
  <si>
    <t>REPERE</t>
  </si>
  <si>
    <t>DESIGNATION</t>
  </si>
  <si>
    <t>U</t>
  </si>
  <si>
    <t>Q.U.</t>
  </si>
  <si>
    <t>P.U.</t>
  </si>
  <si>
    <t>PRIX TOTAL</t>
  </si>
  <si>
    <t>ens</t>
  </si>
  <si>
    <t>Suivant art. du CCTP :</t>
  </si>
  <si>
    <t>Rév.</t>
  </si>
  <si>
    <t>Date</t>
  </si>
  <si>
    <t>Libellé</t>
  </si>
  <si>
    <t>Rédacteur</t>
  </si>
  <si>
    <t>Vérifié par</t>
  </si>
  <si>
    <t>Les entreprises doivent remettre leurs offres suivant le bordereau joint.</t>
  </si>
  <si>
    <t>OFFRES :</t>
  </si>
  <si>
    <t>Si les quantités indiquées ne sont pas modifiées, elles seront considérées comme validées par l'entreprise.</t>
  </si>
  <si>
    <t>Dans tous les cas, l'entrepreneur devra vérifier ces quantités, les modifier si besoin et en informer la maîtrise d’œuvre.</t>
  </si>
  <si>
    <t>Ces quantités représentent dans certains cas des surfaces à couvrir, dans d'autres des surfaces projetées.</t>
  </si>
  <si>
    <t>Les quantités sont données à titre indicatif.</t>
  </si>
  <si>
    <t>QUANTITES :</t>
  </si>
  <si>
    <t>Le quantitatif n'étant pas une pièce contractuelle, celui-ci devra être vérifié par l'entreprise adjudicataire avant signature des marchés.</t>
  </si>
  <si>
    <t>NOTA :</t>
  </si>
  <si>
    <t>PREAMBULE</t>
  </si>
  <si>
    <t>RECAPITULATIF</t>
  </si>
  <si>
    <t>T.V.A. 20,0 %</t>
  </si>
  <si>
    <t>GENERALITES/SPÉCIFICATIONS TECHNIQUES PARTICULIÈRES</t>
  </si>
  <si>
    <t xml:space="preserve">TOTAL H.T. GENERALITES/SPÉCIFICATIONS TECHNIQUES PARTICULIÈRES </t>
  </si>
  <si>
    <t xml:space="preserve">Suivant art du CCTP : </t>
  </si>
  <si>
    <t>TRAVAUX DE DEPOSE</t>
  </si>
  <si>
    <t>* Dossier EXE de chantier (plans, documentations, etc.)</t>
  </si>
  <si>
    <t>* Organisation de chantier (Matériaux, échafaudage, installation de chantier, protections, propreté échafaudage...)</t>
  </si>
  <si>
    <t>* Travaux divers (Contrôle/ Essais/Percements-rebouchages/ étiquetage-repérage/garanties/formations…)</t>
  </si>
  <si>
    <t>1 et 2</t>
  </si>
  <si>
    <t>* Dossier DOE</t>
  </si>
  <si>
    <t>*Volet de désenfumage EI90S de marque ALDES type Optone + grille /2V et accessoires :</t>
  </si>
  <si>
    <t>*Volet de désenfumage EI90S de marque ALDES type Optone + grille /1V et accessoires :</t>
  </si>
  <si>
    <t>LIAISONS ET RACCORDEMENTS ELECTRIQUES</t>
  </si>
  <si>
    <t>TRAVAUX DIVERS</t>
  </si>
  <si>
    <t>Suivant article du CCTP :</t>
  </si>
  <si>
    <t>4.2</t>
  </si>
  <si>
    <t xml:space="preserve"> - Ø315</t>
  </si>
  <si>
    <t>3.2</t>
  </si>
  <si>
    <t>* Dépose et repose partielle des faux-plafond existants …</t>
  </si>
  <si>
    <t>3.3</t>
  </si>
  <si>
    <t>3.3.1</t>
  </si>
  <si>
    <t>3.3.2</t>
  </si>
  <si>
    <t>3.3.3</t>
  </si>
  <si>
    <t>- Dim. 400 x 700h mm</t>
  </si>
  <si>
    <t>3.3.4</t>
  </si>
  <si>
    <t>- Dim. 600 x 750h mm</t>
  </si>
  <si>
    <t>- Dim. 550 x 850h mm</t>
  </si>
  <si>
    <t>* Réglages, raccordements aérauliques…</t>
  </si>
  <si>
    <t>* Tourelle de désenfumage 400°C/2h, 1 vitesse de marque ALDES type Vélone 2-20.0.6T et options…</t>
  </si>
  <si>
    <t>- Dim. 600 x 600h mm</t>
  </si>
  <si>
    <t>3.3.5</t>
  </si>
  <si>
    <t>3.3.6</t>
  </si>
  <si>
    <t>3.3.7</t>
  </si>
  <si>
    <t xml:space="preserve"> - Ø125</t>
  </si>
  <si>
    <t xml:space="preserve"> - Ø200</t>
  </si>
  <si>
    <t>- Dim. 1100 x 600h mm</t>
  </si>
  <si>
    <t>5.2</t>
  </si>
  <si>
    <t>3.1</t>
  </si>
  <si>
    <t>INTRODUCTION</t>
  </si>
  <si>
    <t>ALIMENTATION DE CHANTIER</t>
  </si>
  <si>
    <t>4.1</t>
  </si>
  <si>
    <t>5.1</t>
  </si>
  <si>
    <t>3.1.1</t>
  </si>
  <si>
    <t>Maître d'Ouvrage :</t>
  </si>
  <si>
    <t>Première émission</t>
  </si>
  <si>
    <t>TOTAL H.T. TRAVAUX INTRODUCTION</t>
  </si>
  <si>
    <t>PM</t>
  </si>
  <si>
    <t>3</t>
  </si>
  <si>
    <t>Suivant articles des CCTP (lots 00 et 02) :</t>
  </si>
  <si>
    <t>TRAVAUX DE DESENFUMAGE MECANIQUE</t>
  </si>
  <si>
    <t>3.2.1</t>
  </si>
  <si>
    <t>*Ouvrant de désenfumage de marque ALDES type Oxytone lames 2013 isolé + grille GFAP007et accessoires :</t>
  </si>
  <si>
    <t>AMENEE D’AIR EN FACADE</t>
  </si>
  <si>
    <t>- Dim. 1225 x 725h mm</t>
  </si>
  <si>
    <t>*Ouvrant de désenfumage de marque ALDES type Airone et accessoires :</t>
  </si>
  <si>
    <t>- Dim. 1125 x 725h mm</t>
  </si>
  <si>
    <t>3.2.2</t>
  </si>
  <si>
    <t>AMENEE D’AIR SUR CONDUIT INDIVIDUEL</t>
  </si>
  <si>
    <t>- Dim. 950 x 900h mm</t>
  </si>
  <si>
    <t>*Prise d'air de marque ALDES de type AG369 et accessoires. :</t>
  </si>
  <si>
    <t>- Dim. 900 x 1200h mm</t>
  </si>
  <si>
    <t>3.2.3</t>
  </si>
  <si>
    <t>EXTRACTION DE DESENFUMAGE SUR CONDUITS COLLECTIFS</t>
  </si>
  <si>
    <t>* Clapet de désenfumage EI90S de marque ALDES type Plafone et accessoires :</t>
  </si>
  <si>
    <t>- Dim. 650 x 650h mm</t>
  </si>
  <si>
    <t>* Grille de marque ALDES type A0 123Z compris raccordement au faux plafond en gaine acier rectangulaire et accessoires :</t>
  </si>
  <si>
    <t>- Dim. 600 x 600 mm</t>
  </si>
  <si>
    <t>3.2.4</t>
  </si>
  <si>
    <t xml:space="preserve">* Dévoiements ponctuels en faux-plafond de bouches et réseaux aérauliques ... </t>
  </si>
  <si>
    <t xml:space="preserve">* Déplacement de radiateurs compris équipements (2 Utés)... </t>
  </si>
  <si>
    <t>3.2.5</t>
  </si>
  <si>
    <t>3.2.6</t>
  </si>
  <si>
    <t>TOTAL H.T. DE DESENFUMAGE MECANIQUE</t>
  </si>
  <si>
    <t>RENOVATION DE DAS</t>
  </si>
  <si>
    <t>* Grilles, volets, ouvrants, clapets de désenfumage ou coupe-feu compris raccordements aérauliques</t>
  </si>
  <si>
    <t>AJUSTEMENT DES GRILLES DE VENTILATION HAUTE DE DESENFUMAGE</t>
  </si>
  <si>
    <t xml:space="preserve">* Grilles à maille carré droite à très faibles pertes de charge de marque ALDES de type A0123 </t>
  </si>
  <si>
    <t>* Dépose/repose des dalles pleines de faux-plafonds existants en périphérie compris adaptations…</t>
  </si>
  <si>
    <t xml:space="preserve">* Dévoiements ponctuels de réseaux fluides et aérauliques  ... </t>
  </si>
  <si>
    <t>REMPLACEMENT DE CLAPETS COUPE-FEU</t>
  </si>
  <si>
    <t>* Clapet coupe-feu défaillant par clapet coupe-feu EI120 de marque ALDES type Isone 2.1 :</t>
  </si>
  <si>
    <t>* Réseaux fluides et aérauliques</t>
  </si>
  <si>
    <t>- Dim. 600 x 1200 mm</t>
  </si>
  <si>
    <t>NEUTRALISATION DE CLAPETS COUPE-FEU</t>
  </si>
  <si>
    <t>* Dépose intégrale du mécanisme déclenchement</t>
  </si>
  <si>
    <t>* Blocage de la lame coupe-feu mobile</t>
  </si>
  <si>
    <t>REMPLACEMENT DE VOLETS ET CLAPETS DE DESENFUMAGE DEFECTUEUX EN CONDUIT (VB OU VH)</t>
  </si>
  <si>
    <t>- Dim. 650 x 900h mm</t>
  </si>
  <si>
    <t>- Dim. 500 x 650h mm</t>
  </si>
  <si>
    <t>- Dim. 700 x 600h mm</t>
  </si>
  <si>
    <t>REMPLACEMENT D’AMENEES D’AIR DE DESENFUMAGE DEFECTUEUSES EN FACADE (VB)</t>
  </si>
  <si>
    <t>AJOUT D’AMENEES D’AIR EN MENUISERIE</t>
  </si>
  <si>
    <t>*Ouvrant de désenfumage de marque ALDES type Oxytone panneau 2012 et accessoires :</t>
  </si>
  <si>
    <t>- Dim. 420 x 900h mm</t>
  </si>
  <si>
    <t>AJOUT DE CLAPETS COUPE-FEU</t>
  </si>
  <si>
    <t>3.3.8</t>
  </si>
  <si>
    <t xml:space="preserve"> - Ø450</t>
  </si>
  <si>
    <t xml:space="preserve"> - Ø160</t>
  </si>
  <si>
    <t xml:space="preserve"> - Ø500</t>
  </si>
  <si>
    <t xml:space="preserve"> - Ø250</t>
  </si>
  <si>
    <t>*Modification/adaptation du réseaux aéraulique existant</t>
  </si>
  <si>
    <t>* Scellement rebouchage périphérique</t>
  </si>
  <si>
    <t>* Coffret de relayage certifié NF de marque ALDES type Axone Micro III</t>
  </si>
  <si>
    <t xml:space="preserve">* Liaisons électrqiques </t>
  </si>
  <si>
    <t>INSTALLATION DE COFFRETS DE RELAYAGE</t>
  </si>
  <si>
    <t>- Dim. 500 x 700h mm</t>
  </si>
  <si>
    <t xml:space="preserve">PSE COMUNES </t>
  </si>
  <si>
    <t xml:space="preserve"> - PM moyen (Ø125 au Ø500)</t>
  </si>
  <si>
    <t>* Raccordement aéraulique en gaine acier ractangulaire et accessoires (env. 10kg/grille)</t>
  </si>
  <si>
    <t xml:space="preserve">* Dévoiements ponctuels de réseaux fluides et aérauliques (Forfait 1mlØ200 + 1 ml 2DN40 calorifugés)  ... </t>
  </si>
  <si>
    <t xml:space="preserve"> - PM moyen (max 0,48 m2 - 60x80 cm)</t>
  </si>
  <si>
    <t xml:space="preserve"> - GM moyen (min 50 dm2)</t>
  </si>
  <si>
    <t xml:space="preserve"> - GM moyen (min 50 dm2) _ (Forfait env. 35 kg/Uté)</t>
  </si>
  <si>
    <t xml:space="preserve"> - PM moyen (max 0,48 m2 - 60x80 cm ) _ (Forfait env. 20 kg/Uté)</t>
  </si>
  <si>
    <t xml:space="preserve"> - PM moyen (Ø125 au Ø500) _ (Forfait env. 1,5 ml Ø315)</t>
  </si>
  <si>
    <t xml:space="preserve"> - GM moyen (supérieur au  Ø500) _ (Forfait env. 1,5 ml Ø630)</t>
  </si>
  <si>
    <t>* Clapet coupe-feu défaillant par clapet coupe-feu EI120 de marque ALDES type Isone 2.1 circulaire :</t>
  </si>
  <si>
    <t>* Clapet coupe-feu défaillant par clapet coupe-feu EI120 de marque ALDES type Isone 2.1 rectangulaire motorisé :</t>
  </si>
  <si>
    <t xml:space="preserve"> - Ø125 (Forfait 3ml)</t>
  </si>
  <si>
    <t>* Les travaux de dépose détaillés à l’article 3.3.1.</t>
  </si>
  <si>
    <t>4.2.1</t>
  </si>
  <si>
    <t>4.2.2</t>
  </si>
  <si>
    <t>* Clapet coupe-feu défaillant par clapet coupe-feu EI120 de marque ALDES type Isone 2.1 circulaire  :</t>
  </si>
  <si>
    <t>* Clapet coupe-feu défaillant par clapet coupe-feu EI120 de marque ALDES type Isone 2.1 rectangulaire  :</t>
  </si>
  <si>
    <t xml:space="preserve"> - Dim 800x800</t>
  </si>
  <si>
    <t>4.2.3</t>
  </si>
  <si>
    <t>- Dim. 450 x 600h mm</t>
  </si>
  <si>
    <t>4.2.4</t>
  </si>
  <si>
    <t>4.2.5</t>
  </si>
  <si>
    <t>* Coffret de relayage certifié NF de marque ALDES type Pilot'air compris commande local "hotte"</t>
  </si>
  <si>
    <t xml:space="preserve">* Modification du rejet d’air obturé de la « ZF13 » </t>
  </si>
  <si>
    <t xml:space="preserve">* Dépose et la repose ponctuelle de réseaux fluides et aérauliques ... </t>
  </si>
  <si>
    <t xml:space="preserve">* Dépose et repose ponctuelle de réseaux fluides et aérauliques ... </t>
  </si>
  <si>
    <t>- Dim. 450 x 350h mm</t>
  </si>
  <si>
    <t>- Dim. 450 x 450h mm</t>
  </si>
  <si>
    <t>- Dim. 600 x 700h mm</t>
  </si>
  <si>
    <t>TOTAL H.T. TRAVAUX  PSE N°2</t>
  </si>
  <si>
    <t>TOTAL H.T. TRAVAUX  PSE N°1</t>
  </si>
  <si>
    <t>TOTAL H.T. TRAVAUX RENOVATION DE DAS</t>
  </si>
  <si>
    <t>PSE N°2 : MOTORISATION DE CLAPETS DE DESNFUMAGE EXISTANTS</t>
  </si>
  <si>
    <t>PSE N°1 : MOTORISATION DE CLAPETS COUPE-FEU EXISTANTS</t>
  </si>
  <si>
    <t>* Repérage/étiquetage</t>
  </si>
  <si>
    <t>4.1.1</t>
  </si>
  <si>
    <t>5.3</t>
  </si>
  <si>
    <t>4.2.6</t>
  </si>
  <si>
    <t>TOTAL H.T.DESCRIPTIF DES TRAVAUX TF</t>
  </si>
  <si>
    <t>TOTAL H.T.DESCRIPTIF DES TRAVAUX TC</t>
  </si>
  <si>
    <t xml:space="preserve">TOTAL H.T. PSE COMUNES </t>
  </si>
  <si>
    <t>TOTAL H.T. PSE COMUNES</t>
  </si>
  <si>
    <r>
      <rPr>
        <b/>
        <sz val="22"/>
        <rFont val="Century Gothic"/>
        <family val="2"/>
      </rPr>
      <t>Centre Hospitalier Universitaire</t>
    </r>
    <r>
      <rPr>
        <b/>
        <sz val="12"/>
        <rFont val="Century Gothic"/>
        <family val="2"/>
      </rPr>
      <t xml:space="preserve">
58 rue Montalembert
63003 CLERMONT FERRAND</t>
    </r>
  </si>
  <si>
    <t>Maîtrise d’Œuvre Technique pour la mise en conformité du SSI des Bâtiments PMT et HNH de l’hôpital Gabriel Montpied</t>
  </si>
  <si>
    <t>Affaire n°3144</t>
  </si>
  <si>
    <t>SIN</t>
  </si>
  <si>
    <t>Copie et/ou reproduction interdites. Lois du 11 mars 1957 et 3 juillet 1985. Unauthorized reproduction and circulation are prohibited.</t>
  </si>
  <si>
    <r>
      <t xml:space="preserve">LOT N°02 CVC DESENFUMAGE MECANIQUE
</t>
    </r>
    <r>
      <rPr>
        <b/>
        <sz val="16"/>
        <color theme="0"/>
        <rFont val="Century Gothic"/>
        <family val="2"/>
      </rPr>
      <t>Décomposition de Prix Global et Forfaitaire (D.P.G.F.)</t>
    </r>
  </si>
  <si>
    <t>PSE N°2 : MOTORISATION DE CLAPETS DE DESENFUMAGE EXISTANTS</t>
  </si>
  <si>
    <t>JH</t>
  </si>
  <si>
    <t>5</t>
  </si>
  <si>
    <t>4</t>
  </si>
  <si>
    <t>MONTANT  €</t>
  </si>
  <si>
    <t>Mise à jour  suivant remarques du MOA</t>
  </si>
  <si>
    <t>DESCRIPTIF DES TRAVAUX TRANCHE FERME- BATIMENT PMT</t>
  </si>
  <si>
    <t>TOTAL H.T. TRAVAUX TRANCHE FERME- BATIMENT PMT</t>
  </si>
  <si>
    <t>DESCRIPTIF DES TRAVAUX TRANCHE  OPTIONNELLE- BATIMENT HNH</t>
  </si>
  <si>
    <t>TOTAL H.T. TRAVAUX TRANCHE  OPTIONNELLE- BATIMENT HNH</t>
  </si>
  <si>
    <t>TOTAL H.T. PSE TRANCHE   OPTIONNELLE- BATIMENT HNH</t>
  </si>
  <si>
    <t>TOTAL H.T. PSE TRANCHE FERME- BATIMENT PMT</t>
  </si>
  <si>
    <t>TRANCHE OPTIONNELLE- BATIMENT HNH</t>
  </si>
  <si>
    <t>TRANCHE FERME- BATIMENT PMT</t>
  </si>
  <si>
    <t xml:space="preserve"> TOTAL T.T.C. TVX TRANCHE OPTIONNELLE- BATIMENT HNH</t>
  </si>
  <si>
    <t xml:space="preserve"> TOTAL T.T.C. TVX TRANCHE FERME- BATIMENT PMT</t>
  </si>
  <si>
    <t xml:space="preserve"> TOTAL H.T. TVX TRANCHE FERME- BATIMENT PMT</t>
  </si>
  <si>
    <t>TOTAL T.T.C. PSE TRANCHE FERME- BATIMENT PMT</t>
  </si>
  <si>
    <t xml:space="preserve"> TOTAL H.T. TVX TRANCHE OPTIONNELLE- BATIMENT HNH</t>
  </si>
  <si>
    <t>TOTAL H.T. PSE TRANCHE OPTIONNELLE- BATIMENT HNH</t>
  </si>
  <si>
    <t>TOTAL T.T.C. PSE TRANCHE OPTIONNELLE- BATIMENT HNH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</si>
</sst>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€&quot;_-;\-* #,##0.00\ &quot;€&quot;_-;_-* &quot;-&quot;??\ &quot;€&quot;_-;_-@_-"/>
    <numFmt numFmtId="164" formatCode="#,##0.00\ [$€-40C];[Red]\-#,##0.00\ [$€-40C]"/>
    <numFmt numFmtId="165" formatCode="_-* #,##0.00&quot; €&quot;_-;\-* #,##0.00&quot; €&quot;_-;_-* \-??&quot; €&quot;_-;_-@_-"/>
    <numFmt numFmtId="166" formatCode="_-* #,##0.00&quot; F&quot;_-;\-* #,##0.00&quot; F&quot;_-;_-* \-??&quot; F&quot;_-;_-@_-"/>
  </numFmts>
  <fonts count="63" x14ac:knownFonts="1">
    <font>
      <sz val="10"/>
      <name val="Arial"/>
      <family val="2"/>
    </font>
    <font>
      <sz val="8"/>
      <name val="Arial"/>
      <family val="2"/>
    </font>
    <font>
      <sz val="10"/>
      <name val="Century Gothic"/>
      <family val="2"/>
    </font>
    <font>
      <b/>
      <sz val="10"/>
      <name val="Century Gothic"/>
      <family val="2"/>
    </font>
    <font>
      <b/>
      <sz val="12"/>
      <name val="Century Gothic"/>
      <family val="2"/>
    </font>
    <font>
      <b/>
      <sz val="11"/>
      <name val="Century Gothic"/>
      <family val="2"/>
    </font>
    <font>
      <b/>
      <i/>
      <sz val="10"/>
      <name val="Century Gothic"/>
      <family val="2"/>
    </font>
    <font>
      <b/>
      <u/>
      <sz val="10"/>
      <color theme="1" tint="0.249977111117893"/>
      <name val="Century Gothic"/>
      <family val="2"/>
    </font>
    <font>
      <b/>
      <u val="double"/>
      <sz val="12"/>
      <color rgb="FFCD2339"/>
      <name val="Century Gothic"/>
      <family val="2"/>
    </font>
    <font>
      <b/>
      <sz val="10"/>
      <color theme="1" tint="0.249977111117893"/>
      <name val="Century Gothic"/>
      <family val="2"/>
    </font>
    <font>
      <b/>
      <sz val="12"/>
      <color rgb="FFCD2339"/>
      <name val="Century Gothic"/>
      <family val="2"/>
    </font>
    <font>
      <sz val="9"/>
      <name val="Century Gothic"/>
      <family val="2"/>
    </font>
    <font>
      <b/>
      <sz val="18"/>
      <color theme="0"/>
      <name val="Century Gothic"/>
      <family val="2"/>
    </font>
    <font>
      <i/>
      <sz val="8"/>
      <name val="Century Gothic"/>
      <family val="2"/>
    </font>
    <font>
      <i/>
      <sz val="8"/>
      <color rgb="FFCD2339"/>
      <name val="Century Gothic"/>
      <family val="2"/>
    </font>
    <font>
      <sz val="10"/>
      <color theme="1" tint="0.249977111117893"/>
      <name val="Century Gothic"/>
      <family val="2"/>
    </font>
    <font>
      <u/>
      <sz val="10"/>
      <color theme="1" tint="0.249977111117893"/>
      <name val="Century Gothic"/>
      <family val="2"/>
    </font>
    <font>
      <b/>
      <sz val="11"/>
      <color theme="1" tint="0.249977111117893"/>
      <name val="Century Gothic"/>
      <family val="2"/>
    </font>
    <font>
      <b/>
      <u/>
      <sz val="11"/>
      <color theme="1" tint="0.249977111117893"/>
      <name val="Century Gothic"/>
      <family val="2"/>
    </font>
    <font>
      <b/>
      <u/>
      <sz val="12"/>
      <color theme="1" tint="0.249977111117893"/>
      <name val="Century Gothic"/>
      <family val="2"/>
    </font>
    <font>
      <sz val="11"/>
      <color theme="1" tint="0.249977111117893"/>
      <name val="Century Gothic"/>
      <family val="2"/>
    </font>
    <font>
      <u/>
      <sz val="11"/>
      <color theme="1" tint="0.249977111117893"/>
      <name val="Century Gothic"/>
      <family val="2"/>
    </font>
    <font>
      <u/>
      <sz val="12"/>
      <color theme="1" tint="0.249977111117893"/>
      <name val="Century Gothic"/>
      <family val="2"/>
    </font>
    <font>
      <sz val="12"/>
      <color theme="1" tint="0.249977111117893"/>
      <name val="Century Gothic"/>
      <family val="2"/>
    </font>
    <font>
      <b/>
      <sz val="15"/>
      <color theme="1" tint="0.249977111117893"/>
      <name val="Century Gothic"/>
      <family val="2"/>
    </font>
    <font>
      <b/>
      <u/>
      <sz val="15"/>
      <color theme="1" tint="0.249977111117893"/>
      <name val="Century Gothic"/>
      <family val="2"/>
    </font>
    <font>
      <b/>
      <u/>
      <sz val="16"/>
      <color theme="1" tint="0.34998626667073579"/>
      <name val="Century Gothic"/>
      <family val="2"/>
    </font>
    <font>
      <b/>
      <sz val="14"/>
      <color theme="0"/>
      <name val="Century Gothic"/>
      <family val="2"/>
    </font>
    <font>
      <b/>
      <u/>
      <sz val="12"/>
      <name val="Century Gothic"/>
      <family val="2"/>
    </font>
    <font>
      <b/>
      <u val="singleAccounting"/>
      <sz val="11"/>
      <name val="Century Gothic"/>
      <family val="2"/>
    </font>
    <font>
      <b/>
      <sz val="20"/>
      <color theme="1" tint="0.34998626667073579"/>
      <name val="Century Gothic"/>
      <family val="2"/>
    </font>
    <font>
      <sz val="8"/>
      <name val="Century Gothic"/>
      <family val="2"/>
    </font>
    <font>
      <sz val="8"/>
      <color rgb="FF000000"/>
      <name val="Century Gothic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22"/>
      <name val="Calibri"/>
      <family val="2"/>
    </font>
    <font>
      <sz val="11"/>
      <color indexed="10"/>
      <name val="Calibri"/>
      <family val="2"/>
    </font>
    <font>
      <b/>
      <sz val="11"/>
      <color indexed="52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0"/>
      <name val="Arial"/>
      <family val="2"/>
    </font>
    <font>
      <sz val="11"/>
      <color indexed="17"/>
      <name val="Calibri"/>
      <family val="2"/>
    </font>
    <font>
      <b/>
      <sz val="11"/>
      <color indexed="63"/>
      <name val="Calibri"/>
      <family val="2"/>
    </font>
    <font>
      <i/>
      <sz val="11"/>
      <color indexed="23"/>
      <name val="Calibri"/>
      <family val="2"/>
    </font>
    <font>
      <b/>
      <sz val="18"/>
      <color indexed="62"/>
      <name val="Cambria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1"/>
      <color indexed="8"/>
      <name val="Calibri"/>
      <family val="2"/>
    </font>
    <font>
      <b/>
      <sz val="11"/>
      <color indexed="22"/>
      <name val="Calibri"/>
      <family val="2"/>
    </font>
    <font>
      <b/>
      <sz val="10"/>
      <color rgb="FF0070C0"/>
      <name val="Century Gothic"/>
      <family val="2"/>
    </font>
    <font>
      <sz val="10"/>
      <color rgb="FF0070C0"/>
      <name val="Century Gothic"/>
      <family val="2"/>
    </font>
    <font>
      <b/>
      <sz val="10"/>
      <color theme="0"/>
      <name val="Century Gothic"/>
      <family val="2"/>
    </font>
    <font>
      <b/>
      <u/>
      <sz val="11"/>
      <name val="Century Gothic"/>
      <family val="2"/>
    </font>
    <font>
      <b/>
      <u/>
      <sz val="11"/>
      <color rgb="FFCC2339"/>
      <name val="Century Gothic"/>
      <family val="2"/>
    </font>
    <font>
      <b/>
      <sz val="11"/>
      <color rgb="FFCC2339"/>
      <name val="Century Gothic"/>
      <family val="2"/>
    </font>
    <font>
      <b/>
      <sz val="12"/>
      <color rgb="FFCC2339"/>
      <name val="Century Gothic"/>
      <family val="2"/>
    </font>
    <font>
      <b/>
      <sz val="22"/>
      <name val="Century Gothic"/>
      <family val="2"/>
    </font>
    <font>
      <b/>
      <sz val="16"/>
      <color theme="0"/>
      <name val="Century Gothic"/>
      <family val="2"/>
    </font>
    <font>
      <b/>
      <sz val="6"/>
      <name val="Century Gothic"/>
      <family val="2"/>
    </font>
    <font>
      <b/>
      <i/>
      <sz val="11"/>
      <name val="Century Gothic"/>
      <family val="2"/>
    </font>
  </fonts>
  <fills count="25">
    <fill>
      <patternFill patternType="none"/>
    </fill>
    <fill>
      <patternFill patternType="gray125"/>
    </fill>
    <fill>
      <patternFill patternType="solid">
        <fgColor theme="1" tint="0.499984740745262"/>
        <bgColor indexed="31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47"/>
        <bgColor indexed="22"/>
      </patternFill>
    </fill>
    <fill>
      <patternFill patternType="solid">
        <fgColor indexed="26"/>
        <bgColor indexed="9"/>
      </patternFill>
    </fill>
    <fill>
      <patternFill patternType="solid">
        <fgColor indexed="27"/>
        <bgColor indexed="4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44"/>
        <bgColor indexed="31"/>
      </patternFill>
    </fill>
    <fill>
      <patternFill patternType="solid">
        <fgColor indexed="49"/>
        <bgColor indexed="40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45"/>
        <bgColor indexed="29"/>
      </patternFill>
    </fill>
    <fill>
      <patternFill patternType="solid">
        <fgColor indexed="42"/>
        <bgColor indexed="27"/>
      </patternFill>
    </fill>
    <fill>
      <patternFill patternType="solid">
        <fgColor indexed="55"/>
        <bgColor indexed="23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4.9989318521683403E-2"/>
        <bgColor indexed="64"/>
      </patternFill>
    </fill>
  </fills>
  <borders count="2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54">
    <xf numFmtId="0" fontId="0" fillId="0" borderId="0"/>
    <xf numFmtId="44" fontId="33" fillId="0" borderId="0" applyFont="0" applyFill="0" applyBorder="0" applyAlignment="0" applyProtection="0"/>
    <xf numFmtId="0" fontId="34" fillId="8" borderId="0" applyNumberFormat="0" applyBorder="0" applyAlignment="0" applyProtection="0"/>
    <xf numFmtId="0" fontId="34" fillId="9" borderId="0" applyNumberFormat="0" applyBorder="0" applyAlignment="0" applyProtection="0"/>
    <xf numFmtId="0" fontId="34" fillId="10" borderId="0" applyNumberFormat="0" applyBorder="0" applyAlignment="0" applyProtection="0"/>
    <xf numFmtId="0" fontId="34" fillId="8" borderId="0" applyNumberFormat="0" applyBorder="0" applyAlignment="0" applyProtection="0"/>
    <xf numFmtId="0" fontId="34" fillId="11" borderId="0" applyNumberFormat="0" applyBorder="0" applyAlignment="0" applyProtection="0"/>
    <xf numFmtId="0" fontId="34" fillId="9" borderId="0" applyNumberFormat="0" applyBorder="0" applyAlignment="0" applyProtection="0"/>
    <xf numFmtId="0" fontId="34" fillId="8" borderId="0" applyNumberFormat="0" applyBorder="0" applyAlignment="0" applyProtection="0"/>
    <xf numFmtId="0" fontId="34" fillId="12" borderId="0" applyNumberFormat="0" applyBorder="0" applyAlignment="0" applyProtection="0"/>
    <xf numFmtId="0" fontId="34" fillId="13" borderId="0" applyNumberFormat="0" applyBorder="0" applyAlignment="0" applyProtection="0"/>
    <xf numFmtId="0" fontId="34" fillId="8" borderId="0" applyNumberFormat="0" applyBorder="0" applyAlignment="0" applyProtection="0"/>
    <xf numFmtId="0" fontId="34" fillId="14" borderId="0" applyNumberFormat="0" applyBorder="0" applyAlignment="0" applyProtection="0"/>
    <xf numFmtId="0" fontId="34" fillId="9" borderId="0" applyNumberFormat="0" applyBorder="0" applyAlignment="0" applyProtection="0"/>
    <xf numFmtId="0" fontId="35" fillId="15" borderId="0" applyNumberFormat="0" applyBorder="0" applyAlignment="0" applyProtection="0"/>
    <xf numFmtId="0" fontId="35" fillId="12" borderId="0" applyNumberFormat="0" applyBorder="0" applyAlignment="0" applyProtection="0"/>
    <xf numFmtId="0" fontId="35" fillId="13" borderId="0" applyNumberFormat="0" applyBorder="0" applyAlignment="0" applyProtection="0"/>
    <xf numFmtId="0" fontId="35" fillId="8" borderId="0" applyNumberFormat="0" applyBorder="0" applyAlignment="0" applyProtection="0"/>
    <xf numFmtId="0" fontId="35" fillId="15" borderId="0" applyNumberFormat="0" applyBorder="0" applyAlignment="0" applyProtection="0"/>
    <xf numFmtId="0" fontId="35" fillId="9" borderId="0" applyNumberFormat="0" applyBorder="0" applyAlignment="0" applyProtection="0"/>
    <xf numFmtId="0" fontId="35" fillId="15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5" borderId="0" applyNumberFormat="0" applyBorder="0" applyAlignment="0" applyProtection="0"/>
    <xf numFmtId="0" fontId="35" fillId="19" borderId="0" applyNumberFormat="0" applyBorder="0" applyAlignment="0" applyProtection="0"/>
    <xf numFmtId="0" fontId="36" fillId="0" borderId="0" applyNumberFormat="0" applyFill="0" applyBorder="0" applyAlignment="0" applyProtection="0"/>
    <xf numFmtId="0" fontId="37" fillId="8" borderId="9" applyNumberFormat="0" applyAlignment="0" applyProtection="0"/>
    <xf numFmtId="0" fontId="38" fillId="0" borderId="10" applyNumberFormat="0" applyFill="0" applyAlignment="0" applyProtection="0"/>
    <xf numFmtId="0" fontId="33" fillId="10" borderId="11" applyNumberFormat="0" applyAlignment="0" applyProtection="0"/>
    <xf numFmtId="0" fontId="39" fillId="9" borderId="9" applyNumberFormat="0" applyAlignment="0" applyProtection="0"/>
    <xf numFmtId="165" fontId="33" fillId="0" borderId="0" applyFill="0" applyBorder="0" applyAlignment="0" applyProtection="0"/>
    <xf numFmtId="0" fontId="40" fillId="20" borderId="0" applyNumberFormat="0" applyBorder="0" applyAlignment="0" applyProtection="0"/>
    <xf numFmtId="166" fontId="33" fillId="0" borderId="0" applyFill="0" applyBorder="0" applyAlignment="0" applyProtection="0"/>
    <xf numFmtId="0" fontId="41" fillId="13" borderId="0" applyNumberFormat="0" applyBorder="0" applyAlignment="0" applyProtection="0"/>
    <xf numFmtId="0" fontId="33" fillId="0" borderId="0"/>
    <xf numFmtId="0" fontId="33" fillId="0" borderId="0" applyNumberFormat="0" applyFill="0" applyBorder="0" applyProtection="0">
      <alignment horizontal="left"/>
    </xf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Protection="0">
      <alignment horizontal="left"/>
    </xf>
    <xf numFmtId="0" fontId="33" fillId="0" borderId="0" applyNumberFormat="0" applyFill="0" applyBorder="0" applyAlignment="0" applyProtection="0"/>
    <xf numFmtId="9" fontId="33" fillId="0" borderId="0" applyFill="0" applyBorder="0" applyAlignment="0" applyProtection="0"/>
    <xf numFmtId="0" fontId="43" fillId="21" borderId="0" applyNumberFormat="0" applyBorder="0" applyAlignment="0" applyProtection="0"/>
    <xf numFmtId="0" fontId="44" fillId="8" borderId="12" applyNumberFormat="0" applyAlignment="0" applyProtection="0"/>
    <xf numFmtId="0" fontId="45" fillId="0" borderId="0" applyNumberFormat="0" applyFill="0" applyBorder="0" applyAlignment="0" applyProtection="0"/>
    <xf numFmtId="0" fontId="46" fillId="0" borderId="0" applyNumberFormat="0" applyFill="0" applyBorder="0" applyAlignment="0" applyProtection="0"/>
    <xf numFmtId="0" fontId="47" fillId="0" borderId="13" applyNumberFormat="0" applyFill="0" applyAlignment="0" applyProtection="0"/>
    <xf numFmtId="0" fontId="48" fillId="0" borderId="14" applyNumberFormat="0" applyFill="0" applyAlignment="0" applyProtection="0"/>
    <xf numFmtId="0" fontId="49" fillId="0" borderId="15" applyNumberFormat="0" applyFill="0" applyAlignment="0" applyProtection="0"/>
    <xf numFmtId="0" fontId="49" fillId="0" borderId="0" applyNumberFormat="0" applyFill="0" applyBorder="0" applyAlignment="0" applyProtection="0"/>
    <xf numFmtId="0" fontId="50" fillId="0" borderId="16" applyNumberFormat="0" applyFill="0" applyAlignment="0" applyProtection="0"/>
    <xf numFmtId="0" fontId="51" fillId="22" borderId="17" applyNumberFormat="0" applyAlignment="0" applyProtection="0"/>
    <xf numFmtId="44" fontId="33" fillId="0" borderId="0" applyFont="0" applyFill="0" applyBorder="0" applyAlignment="0" applyProtection="0"/>
  </cellStyleXfs>
  <cellXfs count="176">
    <xf numFmtId="0" fontId="0" fillId="0" borderId="0" xfId="0"/>
    <xf numFmtId="0" fontId="2" fillId="0" borderId="0" xfId="0" applyFont="1" applyAlignment="1">
      <alignment wrapText="1"/>
    </xf>
    <xf numFmtId="0" fontId="2" fillId="0" borderId="0" xfId="0" applyFont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6" fillId="3" borderId="5" xfId="0" applyFont="1" applyFill="1" applyBorder="1" applyAlignment="1">
      <alignment horizontal="right"/>
    </xf>
    <xf numFmtId="0" fontId="2" fillId="0" borderId="4" xfId="0" applyFont="1" applyBorder="1" applyAlignment="1">
      <alignment horizontal="center" wrapText="1"/>
    </xf>
    <xf numFmtId="0" fontId="3" fillId="0" borderId="0" xfId="0" applyFont="1" applyAlignment="1">
      <alignment wrapText="1"/>
    </xf>
    <xf numFmtId="0" fontId="2" fillId="0" borderId="0" xfId="0" applyFont="1"/>
    <xf numFmtId="0" fontId="13" fillId="0" borderId="0" xfId="0" applyFont="1"/>
    <xf numFmtId="0" fontId="13" fillId="0" borderId="0" xfId="0" applyFont="1" applyAlignment="1">
      <alignment vertical="top"/>
    </xf>
    <xf numFmtId="0" fontId="14" fillId="4" borderId="1" xfId="0" applyFont="1" applyFill="1" applyBorder="1" applyAlignment="1">
      <alignment horizontal="center"/>
    </xf>
    <xf numFmtId="0" fontId="11" fillId="0" borderId="1" xfId="0" applyFont="1" applyBorder="1" applyAlignment="1">
      <alignment horizontal="center"/>
    </xf>
    <xf numFmtId="0" fontId="15" fillId="0" borderId="0" xfId="0" applyFont="1"/>
    <xf numFmtId="0" fontId="16" fillId="0" borderId="0" xfId="0" applyFont="1" applyAlignment="1">
      <alignment horizontal="center"/>
    </xf>
    <xf numFmtId="0" fontId="16" fillId="0" borderId="0" xfId="0" applyFont="1"/>
    <xf numFmtId="0" fontId="17" fillId="0" borderId="0" xfId="0" applyFont="1" applyAlignment="1">
      <alignment horizontal="right"/>
    </xf>
    <xf numFmtId="0" fontId="15" fillId="0" borderId="0" xfId="0" applyFont="1" applyAlignment="1">
      <alignment horizontal="right"/>
    </xf>
    <xf numFmtId="0" fontId="18" fillId="0" borderId="0" xfId="0" applyFont="1" applyAlignment="1">
      <alignment horizontal="center"/>
    </xf>
    <xf numFmtId="0" fontId="17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19" fillId="0" borderId="0" xfId="0" applyFont="1" applyAlignment="1">
      <alignment horizontal="center"/>
    </xf>
    <xf numFmtId="0" fontId="15" fillId="0" borderId="0" xfId="0" applyFont="1" applyAlignment="1">
      <alignment horizontal="left"/>
    </xf>
    <xf numFmtId="0" fontId="7" fillId="0" borderId="0" xfId="0" applyFont="1" applyAlignment="1">
      <alignment horizontal="center"/>
    </xf>
    <xf numFmtId="0" fontId="17" fillId="0" borderId="0" xfId="0" applyFont="1"/>
    <xf numFmtId="0" fontId="20" fillId="0" borderId="0" xfId="0" applyFont="1"/>
    <xf numFmtId="0" fontId="21" fillId="0" borderId="0" xfId="0" applyFont="1" applyAlignment="1">
      <alignment horizontal="center"/>
    </xf>
    <xf numFmtId="0" fontId="4" fillId="0" borderId="0" xfId="0" applyFont="1" applyAlignment="1">
      <alignment vertical="top" wrapText="1"/>
    </xf>
    <xf numFmtId="0" fontId="17" fillId="0" borderId="0" xfId="0" applyFont="1" applyAlignment="1">
      <alignment vertical="top" wrapText="1"/>
    </xf>
    <xf numFmtId="0" fontId="19" fillId="0" borderId="0" xfId="0" applyFont="1" applyAlignment="1">
      <alignment horizontal="center" vertical="top" wrapText="1"/>
    </xf>
    <xf numFmtId="49" fontId="22" fillId="0" borderId="0" xfId="0" applyNumberFormat="1" applyFont="1" applyAlignment="1">
      <alignment horizontal="center" vertical="center"/>
    </xf>
    <xf numFmtId="49" fontId="19" fillId="0" borderId="0" xfId="0" applyNumberFormat="1" applyFont="1" applyAlignment="1">
      <alignment horizontal="center" vertical="center"/>
    </xf>
    <xf numFmtId="0" fontId="23" fillId="0" borderId="0" xfId="0" applyFont="1" applyAlignment="1">
      <alignment wrapText="1"/>
    </xf>
    <xf numFmtId="49" fontId="24" fillId="0" borderId="0" xfId="0" applyNumberFormat="1" applyFont="1" applyAlignment="1">
      <alignment horizontal="center" vertical="center"/>
    </xf>
    <xf numFmtId="49" fontId="25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28" fillId="6" borderId="1" xfId="0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Alignment="1">
      <alignment horizontal="left" wrapText="1"/>
    </xf>
    <xf numFmtId="164" fontId="2" fillId="0" borderId="0" xfId="0" applyNumberFormat="1" applyFont="1"/>
    <xf numFmtId="0" fontId="3" fillId="0" borderId="0" xfId="0" applyFont="1" applyAlignment="1">
      <alignment horizontal="right" wrapText="1"/>
    </xf>
    <xf numFmtId="164" fontId="3" fillId="0" borderId="0" xfId="0" applyNumberFormat="1" applyFont="1"/>
    <xf numFmtId="0" fontId="31" fillId="0" borderId="0" xfId="0" applyFont="1"/>
    <xf numFmtId="0" fontId="32" fillId="0" borderId="0" xfId="0" applyFont="1" applyAlignment="1">
      <alignment horizontal="left" vertical="center"/>
    </xf>
    <xf numFmtId="0" fontId="32" fillId="0" borderId="0" xfId="0" applyFont="1" applyAlignment="1">
      <alignment vertical="center"/>
    </xf>
    <xf numFmtId="0" fontId="11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 wrapText="1"/>
    </xf>
    <xf numFmtId="0" fontId="2" fillId="0" borderId="4" xfId="0" applyFont="1" applyBorder="1" applyAlignment="1">
      <alignment wrapText="1"/>
    </xf>
    <xf numFmtId="0" fontId="8" fillId="0" borderId="0" xfId="0" applyFont="1" applyAlignment="1">
      <alignment horizontal="left" wrapText="1"/>
    </xf>
    <xf numFmtId="0" fontId="6" fillId="3" borderId="4" xfId="0" applyFont="1" applyFill="1" applyBorder="1" applyAlignment="1">
      <alignment horizontal="right"/>
    </xf>
    <xf numFmtId="0" fontId="2" fillId="0" borderId="5" xfId="0" applyFont="1" applyBorder="1" applyAlignment="1">
      <alignment wrapText="1"/>
    </xf>
    <xf numFmtId="0" fontId="2" fillId="0" borderId="5" xfId="0" applyFont="1" applyBorder="1" applyAlignment="1">
      <alignment horizontal="left" wrapText="1" indent="1"/>
    </xf>
    <xf numFmtId="0" fontId="2" fillId="0" borderId="5" xfId="0" applyFont="1" applyBorder="1" applyAlignment="1">
      <alignment horizontal="left" wrapText="1" indent="2"/>
    </xf>
    <xf numFmtId="44" fontId="3" fillId="0" borderId="0" xfId="1" applyFont="1" applyBorder="1"/>
    <xf numFmtId="49" fontId="54" fillId="2" borderId="1" xfId="0" applyNumberFormat="1" applyFont="1" applyFill="1" applyBorder="1" applyAlignment="1">
      <alignment horizontal="center" vertical="center" wrapText="1"/>
    </xf>
    <xf numFmtId="0" fontId="54" fillId="2" borderId="8" xfId="0" applyFont="1" applyFill="1" applyBorder="1" applyAlignment="1">
      <alignment horizontal="center" vertical="center" wrapText="1"/>
    </xf>
    <xf numFmtId="0" fontId="54" fillId="2" borderId="1" xfId="0" applyFont="1" applyFill="1" applyBorder="1" applyAlignment="1">
      <alignment horizontal="center" vertical="center" wrapText="1"/>
    </xf>
    <xf numFmtId="0" fontId="54" fillId="2" borderId="6" xfId="0" applyFont="1" applyFill="1" applyBorder="1" applyAlignment="1">
      <alignment horizontal="center" vertical="center" wrapText="1"/>
    </xf>
    <xf numFmtId="49" fontId="54" fillId="0" borderId="2" xfId="0" applyNumberFormat="1" applyFont="1" applyBorder="1" applyAlignment="1">
      <alignment horizontal="center" vertical="center" wrapText="1"/>
    </xf>
    <xf numFmtId="0" fontId="54" fillId="0" borderId="19" xfId="0" applyFont="1" applyBorder="1" applyAlignment="1">
      <alignment horizontal="center" vertical="center" wrapText="1"/>
    </xf>
    <xf numFmtId="0" fontId="54" fillId="0" borderId="2" xfId="0" applyFont="1" applyBorder="1" applyAlignment="1">
      <alignment horizontal="center" vertical="center" wrapText="1"/>
    </xf>
    <xf numFmtId="0" fontId="54" fillId="0" borderId="18" xfId="0" applyFont="1" applyBorder="1" applyAlignment="1">
      <alignment horizontal="center" vertical="center" wrapText="1"/>
    </xf>
    <xf numFmtId="0" fontId="6" fillId="3" borderId="2" xfId="0" applyFont="1" applyFill="1" applyBorder="1" applyAlignment="1">
      <alignment wrapText="1"/>
    </xf>
    <xf numFmtId="0" fontId="6" fillId="0" borderId="2" xfId="0" applyFont="1" applyBorder="1" applyAlignment="1">
      <alignment wrapText="1"/>
    </xf>
    <xf numFmtId="0" fontId="10" fillId="0" borderId="0" xfId="0" applyFont="1" applyAlignment="1">
      <alignment horizontal="center" vertical="center" wrapText="1"/>
    </xf>
    <xf numFmtId="44" fontId="2" fillId="0" borderId="0" xfId="1" applyFont="1" applyBorder="1"/>
    <xf numFmtId="0" fontId="52" fillId="0" borderId="0" xfId="0" applyFont="1" applyAlignment="1">
      <alignment horizontal="center" vertical="center" wrapText="1"/>
    </xf>
    <xf numFmtId="0" fontId="52" fillId="0" borderId="0" xfId="0" applyFont="1" applyAlignment="1">
      <alignment horizontal="left" wrapText="1"/>
    </xf>
    <xf numFmtId="44" fontId="53" fillId="0" borderId="0" xfId="1" applyFont="1" applyBorder="1"/>
    <xf numFmtId="0" fontId="2" fillId="0" borderId="0" xfId="0" applyFont="1" applyAlignment="1">
      <alignment horizontal="right" vertical="center" wrapText="1"/>
    </xf>
    <xf numFmtId="0" fontId="2" fillId="0" borderId="0" xfId="0" applyFont="1" applyAlignment="1">
      <alignment horizontal="left" wrapText="1" indent="1"/>
    </xf>
    <xf numFmtId="0" fontId="5" fillId="0" borderId="0" xfId="0" applyFont="1" applyAlignment="1">
      <alignment horizontal="right" wrapText="1"/>
    </xf>
    <xf numFmtId="164" fontId="29" fillId="0" borderId="0" xfId="0" applyNumberFormat="1" applyFont="1" applyAlignment="1">
      <alignment horizontal="left" vertical="center" wrapText="1"/>
    </xf>
    <xf numFmtId="44" fontId="28" fillId="0" borderId="0" xfId="0" applyNumberFormat="1" applyFont="1" applyAlignment="1">
      <alignment horizontal="left" vertical="center" wrapText="1"/>
    </xf>
    <xf numFmtId="49" fontId="10" fillId="0" borderId="4" xfId="0" applyNumberFormat="1" applyFont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/>
    </xf>
    <xf numFmtId="0" fontId="6" fillId="0" borderId="2" xfId="0" applyFont="1" applyBorder="1" applyAlignment="1">
      <alignment horizontal="center"/>
    </xf>
    <xf numFmtId="0" fontId="57" fillId="0" borderId="2" xfId="0" applyFont="1" applyBorder="1" applyAlignment="1">
      <alignment horizontal="center" vertical="center" wrapText="1"/>
    </xf>
    <xf numFmtId="0" fontId="2" fillId="0" borderId="20" xfId="0" applyFont="1" applyBorder="1" applyAlignment="1">
      <alignment horizontal="center" vertical="center" wrapText="1"/>
    </xf>
    <xf numFmtId="164" fontId="2" fillId="0" borderId="20" xfId="0" applyNumberFormat="1" applyFont="1" applyBorder="1" applyAlignment="1" applyProtection="1">
      <alignment wrapText="1"/>
      <protection locked="0"/>
    </xf>
    <xf numFmtId="0" fontId="7" fillId="0" borderId="5" xfId="0" applyFont="1" applyBorder="1" applyAlignment="1">
      <alignment vertical="center" wrapText="1"/>
    </xf>
    <xf numFmtId="0" fontId="5" fillId="0" borderId="2" xfId="0" applyFont="1" applyBorder="1" applyAlignment="1">
      <alignment horizontal="center" vertical="center" wrapText="1"/>
    </xf>
    <xf numFmtId="49" fontId="2" fillId="0" borderId="2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2" fillId="3" borderId="2" xfId="0" applyFont="1" applyFill="1" applyBorder="1" applyAlignment="1">
      <alignment horizontal="center" vertical="center" wrapText="1"/>
    </xf>
    <xf numFmtId="14" fontId="11" fillId="0" borderId="1" xfId="0" applyNumberFormat="1" applyFont="1" applyBorder="1" applyAlignment="1">
      <alignment horizontal="center"/>
    </xf>
    <xf numFmtId="164" fontId="2" fillId="0" borderId="2" xfId="0" applyNumberFormat="1" applyFont="1" applyBorder="1" applyAlignment="1" applyProtection="1">
      <alignment wrapText="1"/>
      <protection locked="0"/>
    </xf>
    <xf numFmtId="164" fontId="2" fillId="0" borderId="4" xfId="0" applyNumberFormat="1" applyFont="1" applyBorder="1" applyAlignment="1" applyProtection="1">
      <alignment wrapText="1"/>
      <protection locked="0"/>
    </xf>
    <xf numFmtId="49" fontId="3" fillId="0" borderId="4" xfId="0" applyNumberFormat="1" applyFont="1" applyBorder="1" applyAlignment="1">
      <alignment horizontal="center" vertical="center" wrapText="1"/>
    </xf>
    <xf numFmtId="44" fontId="3" fillId="0" borderId="3" xfId="0" applyNumberFormat="1" applyFont="1" applyBorder="1" applyAlignment="1">
      <alignment horizontal="center" vertical="center" wrapText="1"/>
    </xf>
    <xf numFmtId="44" fontId="2" fillId="0" borderId="2" xfId="0" applyNumberFormat="1" applyFont="1" applyBorder="1" applyAlignment="1">
      <alignment horizontal="center" vertical="center" wrapText="1"/>
    </xf>
    <xf numFmtId="44" fontId="2" fillId="0" borderId="2" xfId="1" applyFont="1" applyBorder="1" applyAlignment="1">
      <alignment horizontal="center" vertical="center" wrapText="1"/>
    </xf>
    <xf numFmtId="44" fontId="5" fillId="5" borderId="2" xfId="1" applyFont="1" applyFill="1" applyBorder="1" applyAlignment="1">
      <alignment horizontal="center" vertical="center" wrapText="1"/>
    </xf>
    <xf numFmtId="44" fontId="2" fillId="0" borderId="2" xfId="1" applyFont="1" applyFill="1" applyBorder="1" applyAlignment="1">
      <alignment horizontal="center" vertical="center" wrapText="1"/>
    </xf>
    <xf numFmtId="0" fontId="2" fillId="24" borderId="2" xfId="0" applyFont="1" applyFill="1" applyBorder="1" applyAlignment="1">
      <alignment horizontal="center" vertical="center" wrapText="1"/>
    </xf>
    <xf numFmtId="0" fontId="56" fillId="0" borderId="5" xfId="0" applyFont="1" applyBorder="1" applyAlignment="1">
      <alignment horizontal="left" vertical="center" wrapText="1"/>
    </xf>
    <xf numFmtId="0" fontId="6" fillId="3" borderId="5" xfId="0" applyFont="1" applyFill="1" applyBorder="1" applyAlignment="1">
      <alignment wrapText="1"/>
    </xf>
    <xf numFmtId="0" fontId="55" fillId="0" borderId="5" xfId="0" applyFont="1" applyBorder="1" applyAlignment="1">
      <alignment vertical="center" wrapText="1"/>
    </xf>
    <xf numFmtId="0" fontId="2" fillId="0" borderId="21" xfId="0" applyFont="1" applyBorder="1" applyAlignment="1">
      <alignment horizontal="left" wrapText="1" indent="1"/>
    </xf>
    <xf numFmtId="0" fontId="2" fillId="0" borderId="21" xfId="0" quotePrefix="1" applyFont="1" applyBorder="1" applyAlignment="1">
      <alignment horizontal="left" wrapText="1" indent="2"/>
    </xf>
    <xf numFmtId="0" fontId="2" fillId="0" borderId="21" xfId="0" applyFont="1" applyBorder="1" applyAlignment="1">
      <alignment wrapText="1"/>
    </xf>
    <xf numFmtId="0" fontId="7" fillId="0" borderId="21" xfId="0" applyFont="1" applyBorder="1" applyAlignment="1">
      <alignment wrapText="1"/>
    </xf>
    <xf numFmtId="0" fontId="4" fillId="23" borderId="2" xfId="0" applyFont="1" applyFill="1" applyBorder="1" applyAlignment="1">
      <alignment horizontal="center" vertical="center"/>
    </xf>
    <xf numFmtId="0" fontId="2" fillId="0" borderId="5" xfId="0" applyFont="1" applyBorder="1"/>
    <xf numFmtId="164" fontId="6" fillId="0" borderId="23" xfId="0" applyNumberFormat="1" applyFont="1" applyBorder="1"/>
    <xf numFmtId="164" fontId="6" fillId="0" borderId="5" xfId="0" applyNumberFormat="1" applyFont="1" applyBorder="1"/>
    <xf numFmtId="164" fontId="2" fillId="0" borderId="5" xfId="0" applyNumberFormat="1" applyFont="1" applyBorder="1"/>
    <xf numFmtId="0" fontId="3" fillId="0" borderId="4" xfId="0" applyFont="1" applyBorder="1" applyAlignment="1">
      <alignment horizontal="center" vertical="center" wrapText="1"/>
    </xf>
    <xf numFmtId="164" fontId="6" fillId="0" borderId="5" xfId="0" applyNumberFormat="1" applyFont="1" applyBorder="1" applyAlignment="1">
      <alignment horizontal="right"/>
    </xf>
    <xf numFmtId="0" fontId="3" fillId="0" borderId="4" xfId="0" applyFont="1" applyBorder="1" applyAlignment="1">
      <alignment horizontal="center" wrapText="1"/>
    </xf>
    <xf numFmtId="44" fontId="3" fillId="0" borderId="5" xfId="1" applyFont="1" applyBorder="1"/>
    <xf numFmtId="0" fontId="5" fillId="0" borderId="0" xfId="0" applyFont="1" applyAlignment="1">
      <alignment horizontal="right" vertical="center" wrapText="1"/>
    </xf>
    <xf numFmtId="44" fontId="4" fillId="0" borderId="5" xfId="0" applyNumberFormat="1" applyFont="1" applyBorder="1" applyAlignment="1">
      <alignment horizontal="right" wrapText="1"/>
    </xf>
    <xf numFmtId="0" fontId="3" fillId="0" borderId="0" xfId="0" applyFont="1" applyAlignment="1">
      <alignment horizontal="right" vertical="center" wrapText="1"/>
    </xf>
    <xf numFmtId="0" fontId="3" fillId="0" borderId="24" xfId="0" applyFont="1" applyBorder="1" applyAlignment="1">
      <alignment horizontal="center" vertical="center" wrapText="1"/>
    </xf>
    <xf numFmtId="0" fontId="3" fillId="0" borderId="25" xfId="0" applyFont="1" applyBorder="1" applyAlignment="1">
      <alignment horizontal="right" vertical="center" wrapText="1"/>
    </xf>
    <xf numFmtId="44" fontId="4" fillId="0" borderId="26" xfId="0" applyNumberFormat="1" applyFont="1" applyBorder="1" applyAlignment="1">
      <alignment horizontal="right" wrapText="1"/>
    </xf>
    <xf numFmtId="44" fontId="2" fillId="0" borderId="2" xfId="0" applyNumberFormat="1" applyFont="1" applyBorder="1" applyAlignment="1">
      <alignment horizontal="center" wrapText="1"/>
    </xf>
    <xf numFmtId="44" fontId="2" fillId="0" borderId="0" xfId="0" applyNumberFormat="1" applyFont="1" applyAlignment="1">
      <alignment wrapText="1"/>
    </xf>
    <xf numFmtId="0" fontId="13" fillId="0" borderId="0" xfId="0" applyFont="1" applyAlignment="1">
      <alignment horizontal="left" vertical="top"/>
    </xf>
    <xf numFmtId="0" fontId="2" fillId="0" borderId="0" xfId="0" applyFont="1" applyAlignment="1">
      <alignment vertical="center" wrapText="1"/>
    </xf>
    <xf numFmtId="0" fontId="2" fillId="0" borderId="4" xfId="0" applyFont="1" applyBorder="1" applyAlignment="1">
      <alignment horizontal="center" vertical="center" wrapText="1"/>
    </xf>
    <xf numFmtId="0" fontId="6" fillId="3" borderId="2" xfId="0" applyFont="1" applyFill="1" applyBorder="1" applyAlignment="1">
      <alignment vertical="center" wrapText="1"/>
    </xf>
    <xf numFmtId="0" fontId="6" fillId="3" borderId="2" xfId="0" applyFont="1" applyFill="1" applyBorder="1" applyAlignment="1">
      <alignment horizontal="center" vertical="center"/>
    </xf>
    <xf numFmtId="0" fontId="6" fillId="0" borderId="2" xfId="0" applyFont="1" applyBorder="1" applyAlignment="1">
      <alignment vertical="center" wrapText="1"/>
    </xf>
    <xf numFmtId="0" fontId="6" fillId="0" borderId="2" xfId="0" applyFont="1" applyBorder="1" applyAlignment="1">
      <alignment horizontal="center" vertical="center"/>
    </xf>
    <xf numFmtId="44" fontId="58" fillId="23" borderId="2" xfId="1" applyFont="1" applyFill="1" applyBorder="1" applyAlignment="1">
      <alignment horizontal="center" vertical="center" wrapText="1"/>
    </xf>
    <xf numFmtId="0" fontId="3" fillId="0" borderId="0" xfId="0" applyFont="1" applyAlignment="1">
      <alignment horizontal="center" wrapText="1"/>
    </xf>
    <xf numFmtId="0" fontId="31" fillId="0" borderId="0" xfId="0" applyFont="1" applyAlignment="1">
      <alignment horizontal="left" vertical="center"/>
    </xf>
    <xf numFmtId="0" fontId="11" fillId="0" borderId="1" xfId="0" applyFont="1" applyBorder="1"/>
    <xf numFmtId="0" fontId="2" fillId="0" borderId="1" xfId="0" applyFont="1" applyBorder="1"/>
    <xf numFmtId="0" fontId="2" fillId="0" borderId="2" xfId="0" applyFont="1" applyBorder="1" applyAlignment="1">
      <alignment vertical="center" wrapText="1"/>
    </xf>
    <xf numFmtId="44" fontId="2" fillId="0" borderId="2" xfId="1" applyFont="1" applyFill="1" applyBorder="1" applyAlignment="1">
      <alignment vertical="center" wrapText="1"/>
    </xf>
    <xf numFmtId="164" fontId="62" fillId="0" borderId="23" xfId="0" applyNumberFormat="1" applyFont="1" applyBorder="1"/>
    <xf numFmtId="44" fontId="3" fillId="3" borderId="23" xfId="1" applyFont="1" applyFill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2" fillId="0" borderId="0" xfId="0" applyFont="1" applyAlignment="1">
      <alignment horizontal="left" vertical="center" wrapText="1" indent="1"/>
    </xf>
    <xf numFmtId="44" fontId="3" fillId="24" borderId="23" xfId="1" applyFont="1" applyFill="1" applyBorder="1" applyAlignment="1">
      <alignment horizontal="center" vertical="center" wrapText="1"/>
    </xf>
    <xf numFmtId="44" fontId="2" fillId="0" borderId="27" xfId="0" applyNumberFormat="1" applyFont="1" applyBorder="1" applyAlignment="1" applyProtection="1">
      <alignment horizontal="center" vertical="center" wrapText="1"/>
      <protection locked="0"/>
    </xf>
    <xf numFmtId="0" fontId="2" fillId="0" borderId="0" xfId="0" quotePrefix="1" applyFont="1" applyAlignment="1">
      <alignment horizontal="left" wrapText="1" indent="2"/>
    </xf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left" wrapText="1" indent="2"/>
    </xf>
    <xf numFmtId="0" fontId="6" fillId="3" borderId="0" xfId="0" applyFont="1" applyFill="1" applyAlignment="1">
      <alignment horizontal="right"/>
    </xf>
    <xf numFmtId="0" fontId="6" fillId="3" borderId="0" xfId="0" applyFont="1" applyFill="1" applyAlignment="1">
      <alignment horizontal="right" vertical="center"/>
    </xf>
    <xf numFmtId="0" fontId="6" fillId="3" borderId="0" xfId="0" applyFont="1" applyFill="1" applyAlignment="1">
      <alignment horizontal="center" vertical="center"/>
    </xf>
    <xf numFmtId="0" fontId="4" fillId="23" borderId="28" xfId="0" applyFont="1" applyFill="1" applyBorder="1" applyAlignment="1">
      <alignment horizontal="center" vertical="center"/>
    </xf>
    <xf numFmtId="44" fontId="58" fillId="23" borderId="28" xfId="1" applyFont="1" applyFill="1" applyBorder="1" applyAlignment="1">
      <alignment horizontal="center" vertical="center" wrapText="1"/>
    </xf>
    <xf numFmtId="0" fontId="6" fillId="0" borderId="0" xfId="0" applyFont="1" applyAlignment="1">
      <alignment horizontal="right" wrapText="1" indent="1"/>
    </xf>
    <xf numFmtId="0" fontId="3" fillId="0" borderId="25" xfId="0" applyFont="1" applyBorder="1" applyAlignment="1">
      <alignment horizontal="right" wrapText="1"/>
    </xf>
    <xf numFmtId="44" fontId="3" fillId="0" borderId="26" xfId="1" applyFont="1" applyBorder="1"/>
    <xf numFmtId="0" fontId="12" fillId="7" borderId="0" xfId="0" applyFont="1" applyFill="1" applyAlignment="1">
      <alignment horizontal="center" vertical="center" wrapText="1"/>
    </xf>
    <xf numFmtId="0" fontId="12" fillId="7" borderId="0" xfId="0" applyFont="1" applyFill="1" applyAlignment="1">
      <alignment horizontal="center" vertical="center"/>
    </xf>
    <xf numFmtId="0" fontId="13" fillId="0" borderId="0" xfId="0" applyFont="1" applyAlignment="1">
      <alignment horizontal="left" vertical="top"/>
    </xf>
    <xf numFmtId="0" fontId="3" fillId="0" borderId="0" xfId="0" applyFont="1" applyAlignment="1">
      <alignment horizontal="center" wrapText="1"/>
    </xf>
    <xf numFmtId="0" fontId="2" fillId="0" borderId="0" xfId="0" applyFont="1" applyAlignment="1">
      <alignment horizontal="center" wrapText="1"/>
    </xf>
    <xf numFmtId="0" fontId="30" fillId="0" borderId="0" xfId="0" applyFont="1" applyAlignment="1">
      <alignment horizontal="center" vertical="center" wrapText="1"/>
    </xf>
    <xf numFmtId="0" fontId="30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1" fillId="0" borderId="0" xfId="0" applyFont="1" applyAlignment="1">
      <alignment horizontal="center" vertical="center"/>
    </xf>
    <xf numFmtId="0" fontId="13" fillId="0" borderId="0" xfId="0" applyFont="1" applyAlignment="1">
      <alignment horizontal="center"/>
    </xf>
    <xf numFmtId="0" fontId="14" fillId="4" borderId="6" xfId="0" applyFont="1" applyFill="1" applyBorder="1" applyAlignment="1">
      <alignment horizontal="center"/>
    </xf>
    <xf numFmtId="0" fontId="14" fillId="4" borderId="7" xfId="0" applyFont="1" applyFill="1" applyBorder="1" applyAlignment="1">
      <alignment horizontal="center"/>
    </xf>
    <xf numFmtId="0" fontId="14" fillId="4" borderId="8" xfId="0" applyFont="1" applyFill="1" applyBorder="1" applyAlignment="1">
      <alignment horizontal="center"/>
    </xf>
    <xf numFmtId="0" fontId="11" fillId="0" borderId="6" xfId="0" applyFont="1" applyBorder="1" applyAlignment="1">
      <alignment horizontal="left"/>
    </xf>
    <xf numFmtId="0" fontId="11" fillId="0" borderId="7" xfId="0" applyFont="1" applyBorder="1" applyAlignment="1">
      <alignment horizontal="left"/>
    </xf>
    <xf numFmtId="0" fontId="11" fillId="0" borderId="8" xfId="0" applyFont="1" applyBorder="1" applyAlignment="1">
      <alignment horizontal="left"/>
    </xf>
    <xf numFmtId="49" fontId="26" fillId="0" borderId="0" xfId="0" applyNumberFormat="1" applyFont="1" applyAlignment="1">
      <alignment horizontal="center" vertical="center"/>
    </xf>
    <xf numFmtId="0" fontId="6" fillId="24" borderId="0" xfId="0" applyFont="1" applyFill="1" applyAlignment="1">
      <alignment horizontal="right"/>
    </xf>
    <xf numFmtId="0" fontId="58" fillId="23" borderId="25" xfId="0" applyFont="1" applyFill="1" applyBorder="1" applyAlignment="1">
      <alignment horizontal="right"/>
    </xf>
    <xf numFmtId="0" fontId="58" fillId="23" borderId="26" xfId="0" applyFont="1" applyFill="1" applyBorder="1" applyAlignment="1">
      <alignment horizontal="right"/>
    </xf>
    <xf numFmtId="0" fontId="58" fillId="23" borderId="0" xfId="0" applyFont="1" applyFill="1" applyAlignment="1">
      <alignment horizontal="right"/>
    </xf>
    <xf numFmtId="0" fontId="58" fillId="23" borderId="5" xfId="0" applyFont="1" applyFill="1" applyBorder="1" applyAlignment="1">
      <alignment horizontal="right"/>
    </xf>
    <xf numFmtId="0" fontId="27" fillId="5" borderId="18" xfId="0" applyFont="1" applyFill="1" applyBorder="1" applyAlignment="1">
      <alignment horizontal="center" vertical="center" wrapText="1"/>
    </xf>
    <xf numFmtId="0" fontId="27" fillId="5" borderId="22" xfId="0" applyFont="1" applyFill="1" applyBorder="1" applyAlignment="1">
      <alignment horizontal="center" vertical="center" wrapText="1"/>
    </xf>
    <xf numFmtId="0" fontId="27" fillId="5" borderId="19" xfId="0" applyFont="1" applyFill="1" applyBorder="1" applyAlignment="1">
      <alignment horizontal="center" vertical="center" wrapText="1"/>
    </xf>
  </cellXfs>
  <cellStyles count="54">
    <cellStyle name="20 % - Accent1 2" xfId="2" xr:uid="{F81AFFFC-8FFC-4DA6-BA7D-5BA06B7262E4}"/>
    <cellStyle name="20 % - Accent2 2" xfId="3" xr:uid="{6D0C432E-D0F2-4680-B63D-C46FCF437C83}"/>
    <cellStyle name="20 % - Accent3 2" xfId="4" xr:uid="{11C3EA4D-9852-4AA1-8F0D-DCE2E4FCF65C}"/>
    <cellStyle name="20 % - Accent4 2" xfId="5" xr:uid="{8F97C8AC-50A9-43B8-9402-C81606848C20}"/>
    <cellStyle name="20 % - Accent5 2" xfId="6" xr:uid="{89E46F35-CF60-48F4-9242-B19E51E7F77F}"/>
    <cellStyle name="20 % - Accent6 2" xfId="7" xr:uid="{AFEBCC2A-BD58-4493-AFA6-87F75F268E55}"/>
    <cellStyle name="40 % - Accent1 2" xfId="8" xr:uid="{31FFCF17-FC82-4F6C-B196-EE71466FFDAB}"/>
    <cellStyle name="40 % - Accent2 2" xfId="9" xr:uid="{852D4336-1C51-4EE0-86C3-68C3D9107283}"/>
    <cellStyle name="40 % - Accent3 2" xfId="10" xr:uid="{661BD2D9-8D18-4150-95C7-53013487A05A}"/>
    <cellStyle name="40 % - Accent4 2" xfId="11" xr:uid="{D7E110C9-A95E-4F7A-B84E-C4BDCE74EDA7}"/>
    <cellStyle name="40 % - Accent5 2" xfId="12" xr:uid="{E0FE1DB0-CCF0-44BD-B49C-CD24C153D5A9}"/>
    <cellStyle name="40 % - Accent6 2" xfId="13" xr:uid="{435846AE-E15E-4D0E-9160-9F11B6A7754A}"/>
    <cellStyle name="60 % - Accent1 2" xfId="14" xr:uid="{74175090-A8A4-4E2E-AE6A-8B5C48586AF2}"/>
    <cellStyle name="60 % - Accent2 2" xfId="15" xr:uid="{E97EA081-7BAA-4E3B-ACCA-E7FBB4FD2E8A}"/>
    <cellStyle name="60 % - Accent3 2" xfId="16" xr:uid="{C65C9C22-C739-4E20-82E0-61D2C174FF74}"/>
    <cellStyle name="60 % - Accent4 2" xfId="17" xr:uid="{2989F785-78AC-42B5-A33E-4C261E02E5C4}"/>
    <cellStyle name="60 % - Accent5 2" xfId="18" xr:uid="{BB625165-4A4C-4920-925C-CCD82F4DD196}"/>
    <cellStyle name="60 % - Accent6 2" xfId="19" xr:uid="{A5B4F546-0B9D-43C5-9731-5CD67FF0B12B}"/>
    <cellStyle name="Accent1 2" xfId="20" xr:uid="{8163B5FD-8D74-4F00-A870-11DBB80DBA74}"/>
    <cellStyle name="Accent2 2" xfId="21" xr:uid="{8E3D57D8-0102-4375-B450-8DCB5DEF95E8}"/>
    <cellStyle name="Accent3 2" xfId="22" xr:uid="{1E075262-1A7E-4867-B27D-76C94FDE502E}"/>
    <cellStyle name="Accent4 2" xfId="23" xr:uid="{DA7C106E-8ED9-4639-8749-D7A2E4D6E185}"/>
    <cellStyle name="Accent5 2" xfId="24" xr:uid="{259A9350-F15F-4411-8089-168C6D7823A6}"/>
    <cellStyle name="Accent6 2" xfId="25" xr:uid="{91D44862-2A19-4800-B636-F8103D767345}"/>
    <cellStyle name="Avertissement 2" xfId="26" xr:uid="{EA13C07C-6340-4591-BE82-794D75E5319B}"/>
    <cellStyle name="Calcul 2" xfId="27" xr:uid="{C76FE94E-905C-4054-8185-F0350C7A2E71}"/>
    <cellStyle name="Cellule liée 2" xfId="28" xr:uid="{7859A147-DE95-4557-921A-27FC3A6C0F26}"/>
    <cellStyle name="Commentaire" xfId="29" xr:uid="{1397529A-A009-4E96-80CB-5CE56DF4050B}"/>
    <cellStyle name="Entrée 2" xfId="30" xr:uid="{8C2102AE-ED20-49AC-A6E7-7C1A044A0306}"/>
    <cellStyle name="Euro" xfId="31" xr:uid="{26B8DCEC-1244-4534-8C1E-A5E438DEC9C0}"/>
    <cellStyle name="Insatisfaisant 2" xfId="32" xr:uid="{A9F0CD21-FBC0-434C-9333-33C19C35AC03}"/>
    <cellStyle name="Monétaire" xfId="1" builtinId="4"/>
    <cellStyle name="Monétaire 2" xfId="33" xr:uid="{439FE7C2-0D49-4DE7-8F04-EF73F3EFA37C}"/>
    <cellStyle name="Monétaire 3" xfId="53" xr:uid="{7052424B-D35B-4F6D-9AA8-ADC00BFE9715}"/>
    <cellStyle name="Neutre 2" xfId="34" xr:uid="{62C82224-F891-476C-A0E4-323E9D720EB5}"/>
    <cellStyle name="Normal" xfId="0" builtinId="0"/>
    <cellStyle name="Normal 2" xfId="35" xr:uid="{82628C90-D4C2-4708-B744-F9C61EC6C109}"/>
    <cellStyle name="Pilote de données - Catégorie" xfId="36" xr:uid="{2CCF17E5-72F0-4FAD-9549-E131F2401EAA}"/>
    <cellStyle name="Pilote de données - Champ" xfId="37" xr:uid="{620FDC91-F4AF-44FE-BDA2-DD11FD148B10}"/>
    <cellStyle name="Pilote de données - Coin" xfId="38" xr:uid="{F0E9B69F-ADC1-45D0-8A4E-1CC6A25D5AE3}"/>
    <cellStyle name="Pilote de données - Résultat" xfId="39" xr:uid="{8165686F-E882-41A7-932C-7776905C4D31}"/>
    <cellStyle name="Pilote de données - Titre" xfId="40" xr:uid="{7C9D4CBA-02C0-48E7-BC69-B1E5CD470FE5}"/>
    <cellStyle name="Pilote de données - Valeur" xfId="41" xr:uid="{17A9FB92-1003-4ED1-852F-95F77A0C2F29}"/>
    <cellStyle name="Pourcentage 2" xfId="42" xr:uid="{59B23E14-BDD5-4A8F-944F-D57CD06ABD46}"/>
    <cellStyle name="Satisfaisant 2" xfId="43" xr:uid="{AA3849B7-DE3B-4F1E-AB28-1AE299739149}"/>
    <cellStyle name="Sortie 2" xfId="44" xr:uid="{18883170-3754-4BA5-8C63-DF7315EE07DB}"/>
    <cellStyle name="Texte explicatif 2" xfId="45" xr:uid="{D3E01D68-D334-4DEA-AC1B-38D91D0856CA}"/>
    <cellStyle name="Titre 1" xfId="46" xr:uid="{695BF661-AFB8-437F-9667-341B72308E7D}"/>
    <cellStyle name="Titre 1 2" xfId="47" xr:uid="{7AC0E43B-E859-40CE-AD8D-DE7D62AEA5AB}"/>
    <cellStyle name="Titre 2 2" xfId="48" xr:uid="{EDA5AFD8-DB8A-4ED1-A22D-46379D1ACD55}"/>
    <cellStyle name="Titre 3 2" xfId="49" xr:uid="{C69AAA8B-4F29-4C8A-B9A1-C5F686241020}"/>
    <cellStyle name="Titre 4 2" xfId="50" xr:uid="{415AC551-CECD-4265-BC71-C3070D47386D}"/>
    <cellStyle name="Total 2" xfId="51" xr:uid="{09C5A958-3F6B-4980-8F37-4A65E513AADA}"/>
    <cellStyle name="Vérification 2" xfId="52" xr:uid="{077867CC-AD2D-4553-AF4A-9325B8B1434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CCCCC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3366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CC2339"/>
      <color rgb="FF00FF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vmlDrawing3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0</xdr:col>
      <xdr:colOff>619125</xdr:colOff>
      <xdr:row>3</xdr:row>
      <xdr:rowOff>969434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9D9B87F-6CDF-4C58-8B4E-D39B308AE3C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33" r="92204" b="83702"/>
        <a:stretch>
          <a:fillRect/>
        </a:stretch>
      </xdr:blipFill>
      <xdr:spPr bwMode="auto">
        <a:xfrm>
          <a:off x="57150" y="66675"/>
          <a:ext cx="561975" cy="168380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9</xdr:col>
      <xdr:colOff>140043</xdr:colOff>
      <xdr:row>16</xdr:row>
      <xdr:rowOff>17157</xdr:rowOff>
    </xdr:from>
    <xdr:to>
      <xdr:col>9</xdr:col>
      <xdr:colOff>533451</xdr:colOff>
      <xdr:row>23</xdr:row>
      <xdr:rowOff>63729</xdr:rowOff>
    </xdr:to>
    <xdr:pic>
      <xdr:nvPicPr>
        <xdr:cNvPr id="3" name="Image 7" descr="sintec">
          <a:extLst>
            <a:ext uri="{FF2B5EF4-FFF2-40B4-BE49-F238E27FC236}">
              <a16:creationId xmlns:a16="http://schemas.microsoft.com/office/drawing/2014/main" id="{C76CBD94-909C-493F-9F09-B58078973E1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4626" t="87523"/>
        <a:stretch>
          <a:fillRect/>
        </a:stretch>
      </xdr:blipFill>
      <xdr:spPr bwMode="auto">
        <a:xfrm>
          <a:off x="6474168" y="9551682"/>
          <a:ext cx="393408" cy="12848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171450</xdr:colOff>
      <xdr:row>3</xdr:row>
      <xdr:rowOff>85725</xdr:rowOff>
    </xdr:from>
    <xdr:to>
      <xdr:col>5</xdr:col>
      <xdr:colOff>532509</xdr:colOff>
      <xdr:row>3</xdr:row>
      <xdr:rowOff>1057275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06FCB3CB-016F-477C-A69C-5C7E489FD09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586" t="16148" r="6705" b="7895"/>
        <a:stretch/>
      </xdr:blipFill>
      <xdr:spPr bwMode="auto">
        <a:xfrm>
          <a:off x="2952750" y="866775"/>
          <a:ext cx="1132584" cy="971550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1</xdr:col>
      <xdr:colOff>485775</xdr:colOff>
      <xdr:row>7</xdr:row>
      <xdr:rowOff>104776</xdr:rowOff>
    </xdr:from>
    <xdr:to>
      <xdr:col>8</xdr:col>
      <xdr:colOff>266700</xdr:colOff>
      <xdr:row>7</xdr:row>
      <xdr:rowOff>3007538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D6116BB0-B5F4-4B7C-B611-21EC8384CD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114425" y="4476751"/>
          <a:ext cx="4867275" cy="2902762"/>
        </a:xfrm>
        <a:prstGeom prst="rect">
          <a:avLst/>
        </a:prstGeom>
      </xdr:spPr>
    </xdr:pic>
    <xdr:clientData/>
  </xdr:twoCellAnchor>
  <xdr:twoCellAnchor editAs="oneCell">
    <xdr:from>
      <xdr:col>1</xdr:col>
      <xdr:colOff>47625</xdr:colOff>
      <xdr:row>10</xdr:row>
      <xdr:rowOff>161925</xdr:rowOff>
    </xdr:from>
    <xdr:to>
      <xdr:col>8</xdr:col>
      <xdr:colOff>324598</xdr:colOff>
      <xdr:row>16</xdr:row>
      <xdr:rowOff>28704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2681099-1722-475F-A2EE-6B605AD879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6275" y="8639175"/>
          <a:ext cx="5363323" cy="92405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BB16AF-9CAC-4798-9823-006CCB680161}">
  <sheetPr>
    <pageSetUpPr fitToPage="1"/>
  </sheetPr>
  <dimension ref="B1:I22"/>
  <sheetViews>
    <sheetView tabSelected="1" view="pageBreakPreview" topLeftCell="A13" zoomScaleNormal="90" zoomScaleSheetLayoutView="100" workbookViewId="0">
      <selection activeCell="H33" sqref="H33"/>
    </sheetView>
  </sheetViews>
  <sheetFormatPr baseColWidth="10" defaultColWidth="11.5703125" defaultRowHeight="13.5" x14ac:dyDescent="0.25"/>
  <cols>
    <col min="1" max="1" width="9.42578125" style="7" customWidth="1"/>
    <col min="2" max="2" width="9.28515625" style="7" customWidth="1"/>
    <col min="3" max="3" width="11.42578125" style="7" customWidth="1"/>
    <col min="4" max="7" width="11.5703125" style="7" customWidth="1"/>
    <col min="8" max="10" width="9.28515625" style="7" customWidth="1"/>
    <col min="11" max="16384" width="11.5703125" style="7"/>
  </cols>
  <sheetData>
    <row r="1" spans="2:9" ht="36" customHeight="1" x14ac:dyDescent="0.25"/>
    <row r="2" spans="2:9" ht="12.75" customHeight="1" x14ac:dyDescent="0.25">
      <c r="B2" s="153" t="s">
        <v>67</v>
      </c>
      <c r="C2" s="153"/>
      <c r="D2" s="153"/>
      <c r="E2" s="153"/>
      <c r="F2" s="153"/>
      <c r="G2" s="153"/>
      <c r="H2" s="153"/>
      <c r="I2" s="153"/>
    </row>
    <row r="3" spans="2:9" ht="12.75" customHeight="1" x14ac:dyDescent="0.25">
      <c r="B3" s="120"/>
      <c r="C3" s="120"/>
      <c r="D3" s="120"/>
      <c r="E3" s="120"/>
      <c r="F3" s="120"/>
      <c r="G3" s="120"/>
      <c r="H3" s="120"/>
      <c r="I3" s="120"/>
    </row>
    <row r="4" spans="2:9" ht="146.25" customHeight="1" x14ac:dyDescent="0.25">
      <c r="B4" s="154" t="s">
        <v>173</v>
      </c>
      <c r="C4" s="155"/>
      <c r="D4" s="155"/>
      <c r="E4" s="155"/>
      <c r="F4" s="155"/>
      <c r="G4" s="155"/>
      <c r="H4" s="155"/>
      <c r="I4" s="155"/>
    </row>
    <row r="5" spans="2:9" x14ac:dyDescent="0.25">
      <c r="B5" s="128"/>
      <c r="C5" s="2"/>
      <c r="D5" s="2"/>
      <c r="E5" s="2"/>
      <c r="F5" s="2"/>
      <c r="G5" s="2"/>
      <c r="H5" s="2"/>
      <c r="I5" s="2"/>
    </row>
    <row r="6" spans="2:9" ht="40.5" customHeight="1" x14ac:dyDescent="0.25">
      <c r="B6" s="156" t="s">
        <v>175</v>
      </c>
      <c r="C6" s="156"/>
      <c r="D6" s="157"/>
      <c r="E6" s="157"/>
      <c r="F6" s="157"/>
      <c r="G6" s="157"/>
      <c r="H6" s="157"/>
      <c r="I6" s="157"/>
    </row>
    <row r="7" spans="2:9" ht="82.5" customHeight="1" x14ac:dyDescent="0.25">
      <c r="B7" s="156" t="s">
        <v>174</v>
      </c>
      <c r="C7" s="156"/>
      <c r="D7" s="157"/>
      <c r="E7" s="157"/>
      <c r="F7" s="157"/>
      <c r="G7" s="157"/>
      <c r="H7" s="157"/>
      <c r="I7" s="157"/>
    </row>
    <row r="8" spans="2:9" ht="237.75" customHeight="1" x14ac:dyDescent="0.25">
      <c r="B8" s="158"/>
      <c r="C8" s="158"/>
      <c r="D8" s="158"/>
      <c r="E8" s="158"/>
      <c r="F8" s="158"/>
      <c r="G8" s="158"/>
      <c r="H8" s="158"/>
      <c r="I8" s="158"/>
    </row>
    <row r="10" spans="2:9" ht="72" customHeight="1" x14ac:dyDescent="0.25">
      <c r="B10" s="151" t="s">
        <v>178</v>
      </c>
      <c r="C10" s="151"/>
      <c r="D10" s="152"/>
      <c r="E10" s="152"/>
      <c r="F10" s="152"/>
      <c r="G10" s="152"/>
      <c r="H10" s="152"/>
      <c r="I10" s="152"/>
    </row>
    <row r="11" spans="2:9" ht="15" customHeight="1" x14ac:dyDescent="0.25">
      <c r="B11" s="8"/>
      <c r="C11" s="9"/>
    </row>
    <row r="12" spans="2:9" x14ac:dyDescent="0.25">
      <c r="B12" s="160"/>
      <c r="C12" s="160"/>
      <c r="D12" s="160"/>
      <c r="E12" s="160"/>
      <c r="G12" s="160"/>
      <c r="H12" s="160"/>
      <c r="I12" s="160"/>
    </row>
    <row r="13" spans="2:9" ht="14.25" x14ac:dyDescent="0.3">
      <c r="B13" s="42"/>
      <c r="E13" s="42"/>
      <c r="F13" s="42"/>
      <c r="H13" s="42"/>
    </row>
    <row r="14" spans="2:9" x14ac:dyDescent="0.25">
      <c r="B14" s="43"/>
      <c r="C14" s="44"/>
      <c r="D14" s="44"/>
      <c r="E14" s="44"/>
      <c r="F14" s="44"/>
      <c r="G14" s="44"/>
      <c r="H14" s="44"/>
      <c r="I14" s="44"/>
    </row>
    <row r="15" spans="2:9" ht="13.5" customHeight="1" x14ac:dyDescent="0.3">
      <c r="B15" s="42"/>
      <c r="C15" s="129"/>
      <c r="H15" s="42"/>
    </row>
    <row r="16" spans="2:9" ht="13.5" customHeight="1" x14ac:dyDescent="0.3">
      <c r="C16" s="129"/>
      <c r="H16" s="42"/>
    </row>
    <row r="17" spans="2:9" ht="14.25" x14ac:dyDescent="0.3">
      <c r="C17" s="42"/>
      <c r="H17" s="42"/>
    </row>
    <row r="18" spans="2:9" x14ac:dyDescent="0.25">
      <c r="B18" s="10" t="s">
        <v>8</v>
      </c>
      <c r="C18" s="10" t="s">
        <v>9</v>
      </c>
      <c r="D18" s="161" t="s">
        <v>10</v>
      </c>
      <c r="E18" s="162"/>
      <c r="F18" s="162"/>
      <c r="G18" s="163"/>
      <c r="H18" s="10" t="s">
        <v>11</v>
      </c>
      <c r="I18" s="10" t="s">
        <v>12</v>
      </c>
    </row>
    <row r="19" spans="2:9" ht="14.25" x14ac:dyDescent="0.3">
      <c r="B19" s="130"/>
      <c r="C19" s="130"/>
      <c r="D19" s="164"/>
      <c r="E19" s="165"/>
      <c r="F19" s="165"/>
      <c r="G19" s="166"/>
      <c r="H19" s="131"/>
      <c r="I19" s="131"/>
    </row>
    <row r="20" spans="2:9" ht="14.25" x14ac:dyDescent="0.3">
      <c r="B20" s="11">
        <v>1</v>
      </c>
      <c r="C20" s="86">
        <v>46055</v>
      </c>
      <c r="D20" s="164" t="s">
        <v>184</v>
      </c>
      <c r="E20" s="165"/>
      <c r="F20" s="165"/>
      <c r="G20" s="166"/>
      <c r="H20" s="45" t="s">
        <v>180</v>
      </c>
      <c r="I20" s="45" t="s">
        <v>176</v>
      </c>
    </row>
    <row r="21" spans="2:9" ht="14.25" x14ac:dyDescent="0.3">
      <c r="B21" s="11">
        <v>0</v>
      </c>
      <c r="C21" s="86">
        <v>46030</v>
      </c>
      <c r="D21" s="164" t="s">
        <v>68</v>
      </c>
      <c r="E21" s="165"/>
      <c r="F21" s="165"/>
      <c r="G21" s="166"/>
      <c r="H21" s="45" t="s">
        <v>180</v>
      </c>
      <c r="I21" s="45" t="s">
        <v>176</v>
      </c>
    </row>
    <row r="22" spans="2:9" x14ac:dyDescent="0.25">
      <c r="B22" s="159" t="s">
        <v>177</v>
      </c>
      <c r="C22" s="159"/>
      <c r="D22" s="159"/>
      <c r="E22" s="159"/>
      <c r="F22" s="159"/>
      <c r="G22" s="159"/>
      <c r="H22" s="159"/>
      <c r="I22" s="159"/>
    </row>
  </sheetData>
  <sheetProtection selectLockedCells="1" selectUnlockedCells="1"/>
  <mergeCells count="13">
    <mergeCell ref="B22:I22"/>
    <mergeCell ref="B12:E12"/>
    <mergeCell ref="G12:I12"/>
    <mergeCell ref="D18:G18"/>
    <mergeCell ref="D19:G19"/>
    <mergeCell ref="D20:G20"/>
    <mergeCell ref="D21:G21"/>
    <mergeCell ref="B10:I10"/>
    <mergeCell ref="B2:I2"/>
    <mergeCell ref="B4:I4"/>
    <mergeCell ref="B6:I6"/>
    <mergeCell ref="B7:I7"/>
    <mergeCell ref="B8:I8"/>
  </mergeCells>
  <pageMargins left="0.23622047244094491" right="0.23622047244094491" top="0.15748031496062992" bottom="0.15748031496062992" header="0.11811023622047245" footer="0.11811023622047245"/>
  <pageSetup paperSize="9" scale="97" orientation="portrait" useFirstPageNumber="1" r:id="rId1"/>
  <headerFooter scaleWithDoc="0"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777759-073F-462F-83CE-8F1FC22FEA5D}">
  <dimension ref="A1:D90"/>
  <sheetViews>
    <sheetView view="pageBreakPreview" zoomScale="80" zoomScaleNormal="100" zoomScaleSheetLayoutView="80" workbookViewId="0">
      <selection activeCell="H33" sqref="H33"/>
    </sheetView>
  </sheetViews>
  <sheetFormatPr baseColWidth="10" defaultColWidth="11.5703125" defaultRowHeight="13.5" x14ac:dyDescent="0.25"/>
  <cols>
    <col min="1" max="1" width="18" style="13" customWidth="1"/>
    <col min="2" max="2" width="68.42578125" style="12" customWidth="1"/>
    <col min="3" max="3" width="11" style="7" customWidth="1"/>
    <col min="4" max="4" width="7.140625" style="7" customWidth="1"/>
    <col min="5" max="16384" width="11.5703125" style="7"/>
  </cols>
  <sheetData>
    <row r="1" spans="1:4" ht="20.25" x14ac:dyDescent="0.25">
      <c r="A1" s="167" t="s">
        <v>22</v>
      </c>
      <c r="B1" s="167"/>
    </row>
    <row r="2" spans="1:4" ht="166.9" customHeight="1" x14ac:dyDescent="0.25">
      <c r="A2" s="33"/>
      <c r="B2" s="32"/>
    </row>
    <row r="3" spans="1:4" ht="42.75" x14ac:dyDescent="0.25">
      <c r="A3" s="28" t="s">
        <v>21</v>
      </c>
      <c r="B3" s="27" t="s">
        <v>20</v>
      </c>
      <c r="C3" s="26"/>
      <c r="D3" s="26"/>
    </row>
    <row r="4" spans="1:4" ht="70.5" customHeight="1" x14ac:dyDescent="0.3">
      <c r="A4" s="29"/>
      <c r="B4" s="31"/>
    </row>
    <row r="5" spans="1:4" ht="17.25" customHeight="1" x14ac:dyDescent="0.25">
      <c r="A5" s="28" t="s">
        <v>19</v>
      </c>
      <c r="B5" s="27" t="s">
        <v>18</v>
      </c>
      <c r="C5" s="26"/>
      <c r="D5" s="26"/>
    </row>
    <row r="6" spans="1:4" ht="33.75" customHeight="1" x14ac:dyDescent="0.25">
      <c r="A6" s="30"/>
      <c r="B6" s="27" t="s">
        <v>17</v>
      </c>
      <c r="C6" s="26"/>
      <c r="D6" s="26"/>
    </row>
    <row r="7" spans="1:4" ht="33.75" customHeight="1" x14ac:dyDescent="0.25">
      <c r="A7" s="29"/>
      <c r="B7" s="27" t="s">
        <v>16</v>
      </c>
      <c r="C7" s="26"/>
      <c r="D7" s="26"/>
    </row>
    <row r="8" spans="1:4" ht="30.75" customHeight="1" x14ac:dyDescent="0.25">
      <c r="A8" s="29"/>
      <c r="B8" s="27" t="s">
        <v>15</v>
      </c>
      <c r="C8" s="26"/>
      <c r="D8" s="26"/>
    </row>
    <row r="9" spans="1:4" ht="72" customHeight="1" x14ac:dyDescent="0.25">
      <c r="A9" s="29"/>
      <c r="B9" s="27"/>
    </row>
    <row r="10" spans="1:4" ht="28.5" x14ac:dyDescent="0.25">
      <c r="A10" s="28" t="s">
        <v>14</v>
      </c>
      <c r="B10" s="27" t="s">
        <v>13</v>
      </c>
      <c r="C10" s="26"/>
      <c r="D10" s="26"/>
    </row>
    <row r="11" spans="1:4" ht="16.5" x14ac:dyDescent="0.3">
      <c r="A11" s="25"/>
      <c r="B11" s="24"/>
    </row>
    <row r="12" spans="1:4" ht="16.5" x14ac:dyDescent="0.3">
      <c r="A12" s="25"/>
      <c r="B12" s="24"/>
    </row>
    <row r="13" spans="1:4" ht="15" x14ac:dyDescent="0.25">
      <c r="A13" s="17"/>
      <c r="B13" s="23"/>
    </row>
    <row r="14" spans="1:4" ht="16.5" x14ac:dyDescent="0.3">
      <c r="A14" s="25"/>
      <c r="B14" s="15"/>
    </row>
    <row r="15" spans="1:4" ht="16.5" x14ac:dyDescent="0.3">
      <c r="A15" s="25"/>
      <c r="B15" s="24"/>
    </row>
    <row r="16" spans="1:4" ht="16.5" x14ac:dyDescent="0.3">
      <c r="A16" s="25"/>
      <c r="B16" s="24"/>
    </row>
    <row r="17" spans="1:2" ht="16.5" x14ac:dyDescent="0.3">
      <c r="A17" s="25"/>
      <c r="B17" s="24"/>
    </row>
    <row r="18" spans="1:2" ht="16.5" x14ac:dyDescent="0.3">
      <c r="A18" s="25"/>
      <c r="B18" s="24"/>
    </row>
    <row r="19" spans="1:2" ht="15" x14ac:dyDescent="0.25">
      <c r="A19" s="17"/>
      <c r="B19" s="23"/>
    </row>
    <row r="20" spans="1:2" ht="16.5" x14ac:dyDescent="0.3">
      <c r="A20" s="25"/>
      <c r="B20" s="24"/>
    </row>
    <row r="21" spans="1:2" ht="16.5" x14ac:dyDescent="0.3">
      <c r="A21" s="25"/>
      <c r="B21" s="24"/>
    </row>
    <row r="22" spans="1:2" ht="16.5" x14ac:dyDescent="0.3">
      <c r="A22" s="25"/>
      <c r="B22" s="24"/>
    </row>
    <row r="23" spans="1:2" ht="15" x14ac:dyDescent="0.25">
      <c r="A23" s="17"/>
      <c r="B23" s="23"/>
    </row>
    <row r="24" spans="1:2" ht="16.5" x14ac:dyDescent="0.3">
      <c r="A24" s="25"/>
      <c r="B24" s="24"/>
    </row>
    <row r="25" spans="1:2" ht="16.5" x14ac:dyDescent="0.3">
      <c r="A25" s="25"/>
      <c r="B25" s="24"/>
    </row>
    <row r="26" spans="1:2" ht="16.5" x14ac:dyDescent="0.3">
      <c r="A26" s="25"/>
      <c r="B26" s="24"/>
    </row>
    <row r="27" spans="1:2" ht="16.5" x14ac:dyDescent="0.3">
      <c r="A27" s="25"/>
      <c r="B27" s="24"/>
    </row>
    <row r="28" spans="1:2" ht="16.5" x14ac:dyDescent="0.3">
      <c r="A28" s="25"/>
      <c r="B28" s="24"/>
    </row>
    <row r="29" spans="1:2" ht="16.5" x14ac:dyDescent="0.3">
      <c r="A29" s="25"/>
      <c r="B29" s="24"/>
    </row>
    <row r="30" spans="1:2" ht="16.5" x14ac:dyDescent="0.3">
      <c r="A30" s="25"/>
      <c r="B30" s="24"/>
    </row>
    <row r="31" spans="1:2" ht="15" x14ac:dyDescent="0.25">
      <c r="A31" s="17"/>
      <c r="B31" s="23"/>
    </row>
    <row r="32" spans="1:2" ht="16.5" x14ac:dyDescent="0.3">
      <c r="A32" s="25"/>
      <c r="B32" s="24"/>
    </row>
    <row r="33" spans="1:2" ht="16.5" x14ac:dyDescent="0.3">
      <c r="A33" s="25"/>
      <c r="B33" s="24"/>
    </row>
    <row r="34" spans="1:2" ht="16.5" x14ac:dyDescent="0.3">
      <c r="A34" s="25"/>
      <c r="B34" s="24"/>
    </row>
    <row r="35" spans="1:2" ht="15" x14ac:dyDescent="0.25">
      <c r="A35" s="17"/>
      <c r="B35" s="23"/>
    </row>
    <row r="36" spans="1:2" ht="16.5" x14ac:dyDescent="0.3">
      <c r="A36" s="25"/>
      <c r="B36" s="24"/>
    </row>
    <row r="37" spans="1:2" ht="16.5" x14ac:dyDescent="0.3">
      <c r="A37" s="25"/>
      <c r="B37" s="24"/>
    </row>
    <row r="38" spans="1:2" ht="16.5" x14ac:dyDescent="0.3">
      <c r="A38" s="25"/>
      <c r="B38" s="24"/>
    </row>
    <row r="39" spans="1:2" ht="16.5" x14ac:dyDescent="0.3">
      <c r="A39" s="25"/>
      <c r="B39" s="24"/>
    </row>
    <row r="40" spans="1:2" ht="16.5" x14ac:dyDescent="0.3">
      <c r="A40" s="25"/>
      <c r="B40" s="24"/>
    </row>
    <row r="41" spans="1:2" ht="16.5" x14ac:dyDescent="0.3">
      <c r="A41" s="25"/>
      <c r="B41" s="24"/>
    </row>
    <row r="42" spans="1:2" ht="16.5" x14ac:dyDescent="0.3">
      <c r="A42" s="25"/>
      <c r="B42" s="24"/>
    </row>
    <row r="43" spans="1:2" ht="16.5" x14ac:dyDescent="0.3">
      <c r="A43" s="25"/>
      <c r="B43" s="24"/>
    </row>
    <row r="44" spans="1:2" ht="15" x14ac:dyDescent="0.25">
      <c r="A44" s="17"/>
      <c r="B44" s="23"/>
    </row>
    <row r="45" spans="1:2" ht="16.5" x14ac:dyDescent="0.3">
      <c r="A45" s="25"/>
      <c r="B45" s="24"/>
    </row>
    <row r="46" spans="1:2" ht="16.5" x14ac:dyDescent="0.3">
      <c r="A46" s="25"/>
      <c r="B46" s="24"/>
    </row>
    <row r="47" spans="1:2" ht="16.5" x14ac:dyDescent="0.3">
      <c r="A47" s="25"/>
      <c r="B47" s="24"/>
    </row>
    <row r="48" spans="1:2" ht="16.5" x14ac:dyDescent="0.3">
      <c r="A48" s="25"/>
      <c r="B48" s="24"/>
    </row>
    <row r="49" spans="1:2" ht="15" x14ac:dyDescent="0.25">
      <c r="A49" s="17"/>
      <c r="B49" s="23"/>
    </row>
    <row r="50" spans="1:2" ht="15" x14ac:dyDescent="0.25">
      <c r="A50" s="17"/>
      <c r="B50" s="23"/>
    </row>
    <row r="51" spans="1:2" ht="15" x14ac:dyDescent="0.25">
      <c r="A51" s="17"/>
      <c r="B51" s="23"/>
    </row>
    <row r="52" spans="1:2" ht="16.5" x14ac:dyDescent="0.3">
      <c r="A52" s="25"/>
      <c r="B52" s="24"/>
    </row>
    <row r="53" spans="1:2" ht="16.5" x14ac:dyDescent="0.3">
      <c r="A53" s="25"/>
      <c r="B53" s="24"/>
    </row>
    <row r="54" spans="1:2" ht="16.5" x14ac:dyDescent="0.3">
      <c r="A54" s="25"/>
      <c r="B54" s="24"/>
    </row>
    <row r="55" spans="1:2" ht="15" x14ac:dyDescent="0.25">
      <c r="A55" s="17"/>
      <c r="B55" s="23"/>
    </row>
    <row r="56" spans="1:2" ht="16.5" x14ac:dyDescent="0.3">
      <c r="A56" s="25"/>
      <c r="B56" s="24"/>
    </row>
    <row r="57" spans="1:2" ht="16.5" x14ac:dyDescent="0.3">
      <c r="A57" s="25"/>
      <c r="B57" s="24"/>
    </row>
    <row r="58" spans="1:2" ht="16.5" x14ac:dyDescent="0.3">
      <c r="A58" s="25"/>
      <c r="B58" s="24"/>
    </row>
    <row r="59" spans="1:2" ht="16.5" x14ac:dyDescent="0.3">
      <c r="A59" s="25"/>
      <c r="B59" s="24"/>
    </row>
    <row r="60" spans="1:2" ht="16.5" x14ac:dyDescent="0.3">
      <c r="A60" s="25"/>
      <c r="B60" s="24"/>
    </row>
    <row r="61" spans="1:2" ht="16.5" x14ac:dyDescent="0.3">
      <c r="A61" s="25"/>
      <c r="B61" s="24"/>
    </row>
    <row r="62" spans="1:2" ht="16.5" x14ac:dyDescent="0.3">
      <c r="A62" s="25"/>
      <c r="B62" s="24"/>
    </row>
    <row r="63" spans="1:2" ht="15" x14ac:dyDescent="0.25">
      <c r="A63" s="17"/>
      <c r="B63" s="23"/>
    </row>
    <row r="64" spans="1:2" ht="16.5" x14ac:dyDescent="0.3">
      <c r="A64" s="25"/>
      <c r="B64" s="24"/>
    </row>
    <row r="65" spans="1:2" ht="16.5" x14ac:dyDescent="0.3">
      <c r="A65" s="25"/>
      <c r="B65" s="24"/>
    </row>
    <row r="66" spans="1:2" ht="16.5" x14ac:dyDescent="0.3">
      <c r="A66" s="25"/>
      <c r="B66" s="24"/>
    </row>
    <row r="67" spans="1:2" ht="16.5" x14ac:dyDescent="0.3">
      <c r="A67" s="25"/>
      <c r="B67" s="24"/>
    </row>
    <row r="68" spans="1:2" ht="16.5" x14ac:dyDescent="0.3">
      <c r="A68" s="25"/>
      <c r="B68" s="24"/>
    </row>
    <row r="69" spans="1:2" ht="16.5" x14ac:dyDescent="0.3">
      <c r="A69" s="25"/>
      <c r="B69" s="24"/>
    </row>
    <row r="70" spans="1:2" ht="16.5" x14ac:dyDescent="0.3">
      <c r="A70" s="25"/>
      <c r="B70" s="24"/>
    </row>
    <row r="71" spans="1:2" ht="15" x14ac:dyDescent="0.25">
      <c r="A71" s="17"/>
      <c r="B71" s="23"/>
    </row>
    <row r="72" spans="1:2" ht="15" x14ac:dyDescent="0.25">
      <c r="A72" s="17"/>
      <c r="B72" s="15"/>
    </row>
    <row r="73" spans="1:2" ht="15" x14ac:dyDescent="0.25">
      <c r="A73" s="17"/>
      <c r="B73" s="15"/>
    </row>
    <row r="74" spans="1:2" ht="15" x14ac:dyDescent="0.25">
      <c r="A74" s="17"/>
      <c r="B74" s="15"/>
    </row>
    <row r="75" spans="1:2" ht="15" x14ac:dyDescent="0.25">
      <c r="A75" s="17"/>
      <c r="B75" s="15"/>
    </row>
    <row r="76" spans="1:2" ht="15" x14ac:dyDescent="0.25">
      <c r="A76" s="17"/>
      <c r="B76" s="23"/>
    </row>
    <row r="77" spans="1:2" x14ac:dyDescent="0.25">
      <c r="A77" s="22"/>
      <c r="B77" s="21"/>
    </row>
    <row r="78" spans="1:2" ht="15.75" x14ac:dyDescent="0.25">
      <c r="A78" s="20"/>
      <c r="B78" s="19"/>
    </row>
    <row r="79" spans="1:2" ht="15.75" x14ac:dyDescent="0.25">
      <c r="A79" s="20"/>
      <c r="B79" s="19"/>
    </row>
    <row r="80" spans="1:2" ht="15" x14ac:dyDescent="0.25">
      <c r="B80" s="15"/>
    </row>
    <row r="81" spans="1:2" ht="15" x14ac:dyDescent="0.25">
      <c r="B81" s="15"/>
    </row>
    <row r="82" spans="1:2" ht="15" x14ac:dyDescent="0.25">
      <c r="A82" s="17"/>
      <c r="B82" s="18"/>
    </row>
    <row r="83" spans="1:2" ht="15" x14ac:dyDescent="0.25">
      <c r="A83" s="17"/>
      <c r="B83" s="18"/>
    </row>
    <row r="84" spans="1:2" ht="15" x14ac:dyDescent="0.25">
      <c r="A84" s="17"/>
      <c r="B84" s="15"/>
    </row>
    <row r="85" spans="1:2" ht="15" x14ac:dyDescent="0.25">
      <c r="B85" s="15"/>
    </row>
    <row r="86" spans="1:2" ht="15" x14ac:dyDescent="0.25">
      <c r="B86" s="15"/>
    </row>
    <row r="87" spans="1:2" x14ac:dyDescent="0.25">
      <c r="B87" s="16"/>
    </row>
    <row r="88" spans="1:2" ht="15" x14ac:dyDescent="0.25">
      <c r="B88" s="15"/>
    </row>
    <row r="89" spans="1:2" ht="15" x14ac:dyDescent="0.25">
      <c r="B89" s="15"/>
    </row>
    <row r="90" spans="1:2" x14ac:dyDescent="0.25">
      <c r="A90" s="14"/>
    </row>
  </sheetData>
  <sheetProtection selectLockedCells="1" selectUnlockedCells="1"/>
  <mergeCells count="1">
    <mergeCell ref="A1:B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fitToHeight="0" orientation="portrait" useFirstPageNumber="1" r:id="rId1"/>
  <headerFooter scaleWithDoc="0" alignWithMargins="0">
    <oddHeader xml:space="preserve">&amp;L&amp;G&amp;RMission de MOE pour la mise en conformité du SSI des bâtiment HNH et PMT
D.P.G.F. Lot 02 CVC
DCE - Affaire n° 3144
</oddHeader>
    <oddFooter>&amp;L&amp;G&amp;CPage &amp;P/&amp;N&amp;RRev.1 du 02/02/2026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L160"/>
  <sheetViews>
    <sheetView view="pageBreakPreview" zoomScale="130" zoomScaleNormal="160" zoomScaleSheetLayoutView="130" workbookViewId="0">
      <pane ySplit="1" topLeftCell="A148" activePane="bottomLeft" state="frozen"/>
      <selection activeCell="H33" sqref="H33"/>
      <selection pane="bottomLeft" activeCell="H33" sqref="H33"/>
    </sheetView>
  </sheetViews>
  <sheetFormatPr baseColWidth="10" defaultColWidth="11.5703125" defaultRowHeight="13.5" x14ac:dyDescent="0.25"/>
  <cols>
    <col min="1" max="1" width="7.28515625" style="34" bestFit="1" customWidth="1"/>
    <col min="2" max="2" width="60.5703125" style="1" customWidth="1"/>
    <col min="3" max="3" width="4.140625" style="1" bestFit="1" customWidth="1"/>
    <col min="4" max="4" width="4.85546875" style="2" customWidth="1"/>
    <col min="5" max="5" width="6.28515625" style="1" customWidth="1"/>
    <col min="6" max="6" width="16.42578125" style="34" customWidth="1"/>
    <col min="7" max="7" width="19.85546875" style="1" customWidth="1"/>
    <col min="8" max="8" width="11.5703125" style="1"/>
    <col min="9" max="9" width="14.42578125" style="1" customWidth="1"/>
    <col min="10" max="16384" width="11.5703125" style="1"/>
  </cols>
  <sheetData>
    <row r="1" spans="1:246" x14ac:dyDescent="0.25">
      <c r="A1" s="54" t="s">
        <v>0</v>
      </c>
      <c r="B1" s="55" t="s">
        <v>1</v>
      </c>
      <c r="C1" s="56" t="s">
        <v>2</v>
      </c>
      <c r="D1" s="56" t="s">
        <v>3</v>
      </c>
      <c r="E1" s="57" t="s">
        <v>4</v>
      </c>
      <c r="F1" s="56" t="s">
        <v>5</v>
      </c>
    </row>
    <row r="2" spans="1:246" x14ac:dyDescent="0.25">
      <c r="A2" s="58"/>
      <c r="B2" s="59"/>
      <c r="C2" s="60"/>
      <c r="D2" s="60"/>
      <c r="E2" s="61"/>
      <c r="F2" s="90"/>
    </row>
    <row r="3" spans="1:246" ht="28.5" x14ac:dyDescent="0.25">
      <c r="A3" s="77" t="s">
        <v>32</v>
      </c>
      <c r="B3" s="96" t="s">
        <v>25</v>
      </c>
      <c r="C3" s="46"/>
      <c r="D3" s="46"/>
      <c r="E3" s="3"/>
      <c r="F3" s="91"/>
    </row>
    <row r="4" spans="1:246" x14ac:dyDescent="0.25">
      <c r="A4" s="84"/>
      <c r="B4" s="50" t="s">
        <v>72</v>
      </c>
      <c r="C4" s="3"/>
      <c r="D4" s="3"/>
      <c r="E4" s="3"/>
      <c r="F4" s="91"/>
    </row>
    <row r="5" spans="1:246" x14ac:dyDescent="0.25">
      <c r="A5" s="46"/>
      <c r="B5" s="51" t="s">
        <v>29</v>
      </c>
      <c r="C5" s="3" t="s">
        <v>6</v>
      </c>
      <c r="D5" s="3">
        <v>1</v>
      </c>
      <c r="E5" s="118"/>
      <c r="F5" s="92">
        <f>D5*E5</f>
        <v>0</v>
      </c>
    </row>
    <row r="6" spans="1:246" ht="28.5" customHeight="1" x14ac:dyDescent="0.25">
      <c r="A6" s="46"/>
      <c r="B6" s="51" t="s">
        <v>30</v>
      </c>
      <c r="C6" s="3" t="s">
        <v>6</v>
      </c>
      <c r="D6" s="3">
        <v>1</v>
      </c>
      <c r="E6" s="3"/>
      <c r="F6" s="92">
        <f t="shared" ref="F6:F8" si="0">D6*E6</f>
        <v>0</v>
      </c>
    </row>
    <row r="7" spans="1:246" ht="27" x14ac:dyDescent="0.25">
      <c r="A7" s="46"/>
      <c r="B7" s="51" t="s">
        <v>31</v>
      </c>
      <c r="C7" s="3" t="s">
        <v>6</v>
      </c>
      <c r="D7" s="3">
        <v>1</v>
      </c>
      <c r="E7" s="3"/>
      <c r="F7" s="92">
        <f t="shared" si="0"/>
        <v>0</v>
      </c>
    </row>
    <row r="8" spans="1:246" x14ac:dyDescent="0.25">
      <c r="A8" s="46"/>
      <c r="B8" s="51" t="s">
        <v>33</v>
      </c>
      <c r="C8" s="3" t="s">
        <v>6</v>
      </c>
      <c r="D8" s="3">
        <v>1</v>
      </c>
      <c r="E8" s="5"/>
      <c r="F8" s="92">
        <f t="shared" si="0"/>
        <v>0</v>
      </c>
    </row>
    <row r="9" spans="1:246" ht="14.25" thickBot="1" x14ac:dyDescent="0.3">
      <c r="A9" s="46"/>
      <c r="B9" s="51"/>
      <c r="C9" s="3"/>
      <c r="D9" s="3"/>
      <c r="E9" s="5"/>
      <c r="F9" s="92"/>
    </row>
    <row r="10" spans="1:246" ht="14.25" thickBot="1" x14ac:dyDescent="0.3">
      <c r="A10" s="85"/>
      <c r="B10" s="97"/>
      <c r="C10" s="62"/>
      <c r="D10" s="75"/>
      <c r="E10" s="49" t="s">
        <v>26</v>
      </c>
      <c r="F10" s="135">
        <f>SUM(F3:F8)</f>
        <v>0</v>
      </c>
    </row>
    <row r="11" spans="1:246" x14ac:dyDescent="0.25">
      <c r="A11" s="46"/>
      <c r="B11" s="136"/>
      <c r="C11" s="63"/>
      <c r="D11" s="76"/>
      <c r="E11" s="5"/>
      <c r="F11" s="91"/>
    </row>
    <row r="12" spans="1:246" ht="28.5" x14ac:dyDescent="0.25">
      <c r="A12" s="77">
        <v>3</v>
      </c>
      <c r="B12" s="96" t="s">
        <v>185</v>
      </c>
      <c r="C12" s="3"/>
      <c r="D12" s="3"/>
      <c r="E12" s="5"/>
      <c r="F12" s="91"/>
    </row>
    <row r="13" spans="1:246" ht="14.25" x14ac:dyDescent="0.25">
      <c r="A13" s="77"/>
      <c r="B13" s="96"/>
      <c r="C13" s="3"/>
      <c r="D13" s="3"/>
      <c r="E13" s="5"/>
      <c r="F13" s="91"/>
    </row>
    <row r="14" spans="1:246" ht="14.25" x14ac:dyDescent="0.25">
      <c r="A14" s="81" t="s">
        <v>61</v>
      </c>
      <c r="B14" s="98" t="s">
        <v>62</v>
      </c>
      <c r="C14" s="3"/>
      <c r="D14" s="3"/>
      <c r="E14" s="5"/>
      <c r="F14" s="91"/>
    </row>
    <row r="15" spans="1:246" s="7" customFormat="1" x14ac:dyDescent="0.25">
      <c r="A15" s="46"/>
      <c r="B15" s="137"/>
      <c r="C15" s="46"/>
      <c r="D15" s="46"/>
      <c r="E15" s="5"/>
      <c r="F15" s="92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</row>
    <row r="16" spans="1:246" x14ac:dyDescent="0.25">
      <c r="A16" s="83" t="s">
        <v>66</v>
      </c>
      <c r="B16" s="80" t="s">
        <v>63</v>
      </c>
      <c r="C16" s="3"/>
      <c r="D16" s="3"/>
      <c r="E16" s="5"/>
      <c r="F16" s="92"/>
    </row>
    <row r="17" spans="1:246" x14ac:dyDescent="0.25">
      <c r="A17" s="46"/>
      <c r="B17" s="50" t="s">
        <v>27</v>
      </c>
      <c r="C17" s="46" t="s">
        <v>6</v>
      </c>
      <c r="D17" s="46">
        <v>1</v>
      </c>
      <c r="E17" s="5"/>
      <c r="F17" s="92">
        <f>D17*E17</f>
        <v>0</v>
      </c>
    </row>
    <row r="18" spans="1:246" ht="14.25" thickBot="1" x14ac:dyDescent="0.3">
      <c r="A18" s="46"/>
      <c r="B18" s="50"/>
      <c r="C18" s="46"/>
      <c r="D18" s="46"/>
      <c r="E18" s="5"/>
      <c r="F18" s="92"/>
    </row>
    <row r="19" spans="1:246" ht="14.25" thickBot="1" x14ac:dyDescent="0.3">
      <c r="A19" s="95"/>
      <c r="B19" s="168" t="s">
        <v>69</v>
      </c>
      <c r="C19" s="168"/>
      <c r="D19" s="168"/>
      <c r="E19" s="168"/>
      <c r="F19" s="138">
        <f>SUM(F17:F18)</f>
        <v>0</v>
      </c>
    </row>
    <row r="20" spans="1:246" ht="14.25" x14ac:dyDescent="0.25">
      <c r="A20" s="77"/>
      <c r="B20" s="96"/>
      <c r="C20" s="3"/>
      <c r="D20" s="3"/>
      <c r="E20" s="5"/>
      <c r="F20" s="91"/>
    </row>
    <row r="21" spans="1:246" ht="14.25" x14ac:dyDescent="0.25">
      <c r="A21" s="81" t="s">
        <v>41</v>
      </c>
      <c r="B21" s="98" t="s">
        <v>73</v>
      </c>
      <c r="C21" s="3"/>
      <c r="D21" s="3"/>
      <c r="E21" s="5"/>
      <c r="F21" s="91"/>
    </row>
    <row r="22" spans="1:246" s="7" customFormat="1" x14ac:dyDescent="0.25">
      <c r="A22" s="46"/>
      <c r="B22" s="137"/>
      <c r="C22" s="46"/>
      <c r="D22" s="46"/>
      <c r="E22" s="5"/>
      <c r="F22" s="92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</row>
    <row r="23" spans="1:246" x14ac:dyDescent="0.25">
      <c r="A23" s="83" t="s">
        <v>74</v>
      </c>
      <c r="B23" s="80" t="s">
        <v>76</v>
      </c>
      <c r="C23" s="3"/>
      <c r="D23" s="3"/>
      <c r="E23" s="5"/>
      <c r="F23" s="92"/>
    </row>
    <row r="24" spans="1:246" s="7" customFormat="1" x14ac:dyDescent="0.25">
      <c r="A24" s="46"/>
      <c r="B24" s="50" t="s">
        <v>7</v>
      </c>
      <c r="C24" s="46"/>
      <c r="D24" s="46"/>
      <c r="E24" s="5"/>
      <c r="F24" s="92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</row>
    <row r="25" spans="1:246" s="7" customFormat="1" ht="27" x14ac:dyDescent="0.25">
      <c r="A25" s="82"/>
      <c r="B25" s="99" t="s">
        <v>75</v>
      </c>
      <c r="C25" s="78"/>
      <c r="D25" s="78"/>
      <c r="E25" s="79"/>
      <c r="F25" s="92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</row>
    <row r="26" spans="1:246" x14ac:dyDescent="0.25">
      <c r="A26" s="82"/>
      <c r="B26" s="100" t="s">
        <v>77</v>
      </c>
      <c r="C26" s="78" t="s">
        <v>6</v>
      </c>
      <c r="D26" s="78">
        <v>3</v>
      </c>
      <c r="E26" s="79"/>
      <c r="F26" s="92">
        <f t="shared" ref="F26" si="1">D26*E26</f>
        <v>0</v>
      </c>
    </row>
    <row r="27" spans="1:246" s="7" customFormat="1" ht="27" x14ac:dyDescent="0.25">
      <c r="A27" s="82"/>
      <c r="B27" s="99" t="s">
        <v>78</v>
      </c>
      <c r="C27" s="78"/>
      <c r="D27" s="78"/>
      <c r="E27" s="79"/>
      <c r="F27" s="92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</row>
    <row r="28" spans="1:246" x14ac:dyDescent="0.25">
      <c r="A28" s="82"/>
      <c r="B28" s="100" t="s">
        <v>79</v>
      </c>
      <c r="C28" s="78" t="s">
        <v>6</v>
      </c>
      <c r="D28" s="78">
        <v>1</v>
      </c>
      <c r="E28" s="79"/>
      <c r="F28" s="92">
        <f t="shared" ref="F28" si="2">D28*E28</f>
        <v>0</v>
      </c>
    </row>
    <row r="29" spans="1:246" s="7" customFormat="1" x14ac:dyDescent="0.25">
      <c r="A29" s="46"/>
      <c r="B29" s="137"/>
      <c r="C29" s="46"/>
      <c r="D29" s="46"/>
      <c r="E29" s="5"/>
      <c r="F29" s="92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</row>
    <row r="30" spans="1:246" x14ac:dyDescent="0.25">
      <c r="A30" s="83" t="s">
        <v>80</v>
      </c>
      <c r="B30" s="80" t="s">
        <v>81</v>
      </c>
      <c r="C30" s="3"/>
      <c r="D30" s="3"/>
      <c r="E30" s="5"/>
      <c r="F30" s="91"/>
    </row>
    <row r="31" spans="1:246" s="7" customFormat="1" x14ac:dyDescent="0.25">
      <c r="A31" s="46"/>
      <c r="B31" s="50" t="s">
        <v>27</v>
      </c>
      <c r="C31" s="46"/>
      <c r="D31" s="46"/>
      <c r="E31" s="5"/>
      <c r="F31" s="92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</row>
    <row r="32" spans="1:246" s="7" customFormat="1" ht="27" x14ac:dyDescent="0.25">
      <c r="A32" s="82"/>
      <c r="B32" s="99" t="s">
        <v>34</v>
      </c>
      <c r="C32" s="78"/>
      <c r="D32" s="78"/>
      <c r="E32" s="79"/>
      <c r="F32" s="139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</row>
    <row r="33" spans="1:246" s="7" customFormat="1" x14ac:dyDescent="0.25">
      <c r="A33" s="82"/>
      <c r="B33" s="100" t="s">
        <v>82</v>
      </c>
      <c r="C33" s="78" t="s">
        <v>6</v>
      </c>
      <c r="D33" s="78">
        <v>1</v>
      </c>
      <c r="E33" s="79"/>
      <c r="F33" s="92">
        <f t="shared" ref="F33" si="3">D33*E33</f>
        <v>0</v>
      </c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</row>
    <row r="34" spans="1:246" s="7" customFormat="1" x14ac:dyDescent="0.25">
      <c r="A34" s="82"/>
      <c r="B34" s="70" t="s">
        <v>83</v>
      </c>
      <c r="C34" s="46"/>
      <c r="D34" s="34"/>
      <c r="E34" s="87"/>
      <c r="F34" s="92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</row>
    <row r="35" spans="1:246" x14ac:dyDescent="0.25">
      <c r="A35" s="82"/>
      <c r="B35" s="140" t="s">
        <v>84</v>
      </c>
      <c r="C35" s="46" t="s">
        <v>6</v>
      </c>
      <c r="D35" s="34">
        <v>1</v>
      </c>
      <c r="E35" s="87"/>
      <c r="F35" s="92">
        <f t="shared" ref="F35" si="4">D35*E35</f>
        <v>0</v>
      </c>
    </row>
    <row r="36" spans="1:246" x14ac:dyDescent="0.25">
      <c r="A36" s="82"/>
      <c r="B36" s="140"/>
      <c r="C36" s="46"/>
      <c r="D36" s="34"/>
      <c r="E36" s="88"/>
      <c r="F36" s="92"/>
    </row>
    <row r="37" spans="1:246" x14ac:dyDescent="0.25">
      <c r="A37" s="83" t="s">
        <v>85</v>
      </c>
      <c r="B37" s="80" t="s">
        <v>86</v>
      </c>
      <c r="C37" s="3"/>
      <c r="D37" s="3"/>
      <c r="E37" s="5"/>
      <c r="F37" s="91"/>
    </row>
    <row r="38" spans="1:246" s="7" customFormat="1" x14ac:dyDescent="0.25">
      <c r="A38" s="46"/>
      <c r="B38" s="50" t="s">
        <v>27</v>
      </c>
      <c r="C38" s="46"/>
      <c r="D38" s="46"/>
      <c r="E38" s="5"/>
      <c r="F38" s="92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</row>
    <row r="39" spans="1:246" s="7" customFormat="1" ht="27" x14ac:dyDescent="0.25">
      <c r="A39" s="82"/>
      <c r="B39" s="99" t="s">
        <v>35</v>
      </c>
      <c r="C39" s="78"/>
      <c r="D39" s="78"/>
      <c r="E39" s="79"/>
      <c r="F39" s="139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</row>
    <row r="40" spans="1:246" s="7" customFormat="1" x14ac:dyDescent="0.25">
      <c r="A40" s="82"/>
      <c r="B40" s="100" t="s">
        <v>50</v>
      </c>
      <c r="C40" s="78" t="s">
        <v>6</v>
      </c>
      <c r="D40" s="78">
        <v>4</v>
      </c>
      <c r="E40" s="79"/>
      <c r="F40" s="92">
        <f t="shared" ref="F40" si="5">D40*E40</f>
        <v>0</v>
      </c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</row>
    <row r="41" spans="1:246" s="7" customFormat="1" ht="27" x14ac:dyDescent="0.25">
      <c r="A41" s="82"/>
      <c r="B41" s="99" t="s">
        <v>87</v>
      </c>
      <c r="C41" s="46"/>
      <c r="D41" s="34"/>
      <c r="E41" s="87"/>
      <c r="F41" s="92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</row>
    <row r="42" spans="1:246" x14ac:dyDescent="0.25">
      <c r="A42" s="82"/>
      <c r="B42" s="140" t="s">
        <v>88</v>
      </c>
      <c r="C42" s="46" t="s">
        <v>6</v>
      </c>
      <c r="D42" s="34">
        <v>1</v>
      </c>
      <c r="E42" s="87"/>
      <c r="F42" s="92">
        <f t="shared" ref="F42" si="6">D42*E42</f>
        <v>0</v>
      </c>
    </row>
    <row r="43" spans="1:246" s="7" customFormat="1" ht="27" x14ac:dyDescent="0.25">
      <c r="A43" s="82"/>
      <c r="B43" s="99" t="s">
        <v>89</v>
      </c>
      <c r="C43" s="46"/>
      <c r="D43" s="34"/>
      <c r="E43" s="87"/>
      <c r="F43" s="92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</row>
    <row r="44" spans="1:246" x14ac:dyDescent="0.25">
      <c r="A44" s="82"/>
      <c r="B44" s="140" t="s">
        <v>90</v>
      </c>
      <c r="C44" s="46" t="s">
        <v>6</v>
      </c>
      <c r="D44" s="34">
        <v>1</v>
      </c>
      <c r="E44" s="87"/>
      <c r="F44" s="92">
        <f t="shared" ref="F44" si="7">D44*E44</f>
        <v>0</v>
      </c>
    </row>
    <row r="45" spans="1:246" x14ac:dyDescent="0.25">
      <c r="A45" s="82"/>
      <c r="B45" s="140"/>
      <c r="C45" s="46"/>
      <c r="D45" s="34"/>
      <c r="E45" s="88"/>
      <c r="F45" s="92"/>
    </row>
    <row r="46" spans="1:246" x14ac:dyDescent="0.25">
      <c r="A46" s="83" t="s">
        <v>91</v>
      </c>
      <c r="B46" s="80" t="s">
        <v>86</v>
      </c>
      <c r="C46" s="3"/>
      <c r="D46" s="3"/>
      <c r="E46" s="5"/>
      <c r="F46" s="91"/>
    </row>
    <row r="47" spans="1:246" x14ac:dyDescent="0.25">
      <c r="A47" s="46"/>
      <c r="B47" s="50" t="s">
        <v>7</v>
      </c>
      <c r="C47" s="46"/>
      <c r="D47" s="46"/>
      <c r="E47" s="5"/>
      <c r="F47" s="92"/>
    </row>
    <row r="48" spans="1:246" s="7" customFormat="1" ht="27" x14ac:dyDescent="0.25">
      <c r="A48" s="82"/>
      <c r="B48" s="99" t="s">
        <v>52</v>
      </c>
      <c r="C48" s="78" t="s">
        <v>6</v>
      </c>
      <c r="D48" s="78">
        <v>1</v>
      </c>
      <c r="E48" s="79"/>
      <c r="F48" s="139">
        <f t="shared" ref="F48:F49" si="8">D48*E48</f>
        <v>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</row>
    <row r="49" spans="1:246" x14ac:dyDescent="0.25">
      <c r="A49" s="46"/>
      <c r="B49" s="99" t="s">
        <v>51</v>
      </c>
      <c r="C49" s="78" t="s">
        <v>6</v>
      </c>
      <c r="D49" s="78">
        <v>1</v>
      </c>
      <c r="E49" s="47"/>
      <c r="F49" s="92">
        <f t="shared" si="8"/>
        <v>0</v>
      </c>
    </row>
    <row r="50" spans="1:246" s="7" customFormat="1" x14ac:dyDescent="0.25">
      <c r="A50" s="46"/>
      <c r="B50" s="141"/>
      <c r="C50" s="46"/>
      <c r="D50" s="46"/>
      <c r="E50" s="47"/>
      <c r="F50" s="92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</row>
    <row r="51" spans="1:246" x14ac:dyDescent="0.25">
      <c r="A51" s="83" t="s">
        <v>94</v>
      </c>
      <c r="B51" s="80" t="s">
        <v>36</v>
      </c>
      <c r="C51" s="78"/>
      <c r="D51" s="78"/>
      <c r="E51" s="79"/>
      <c r="F51" s="92"/>
    </row>
    <row r="52" spans="1:246" x14ac:dyDescent="0.25">
      <c r="A52" s="46"/>
      <c r="B52" s="50" t="s">
        <v>7</v>
      </c>
      <c r="C52" s="78" t="s">
        <v>6</v>
      </c>
      <c r="D52" s="78">
        <v>1</v>
      </c>
      <c r="E52" s="5"/>
      <c r="F52" s="92">
        <f t="shared" ref="F52" si="9">D52*E52</f>
        <v>0</v>
      </c>
    </row>
    <row r="53" spans="1:246" s="7" customFormat="1" x14ac:dyDescent="0.25">
      <c r="A53" s="46"/>
      <c r="B53" s="141"/>
      <c r="C53" s="46"/>
      <c r="D53" s="46"/>
      <c r="E53" s="47"/>
      <c r="F53" s="92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</row>
    <row r="54" spans="1:246" s="7" customFormat="1" x14ac:dyDescent="0.25">
      <c r="A54" s="83" t="s">
        <v>95</v>
      </c>
      <c r="B54" s="102" t="s">
        <v>37</v>
      </c>
      <c r="C54" s="78"/>
      <c r="D54" s="78"/>
      <c r="E54" s="79"/>
      <c r="F54" s="92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</row>
    <row r="55" spans="1:246" s="7" customFormat="1" x14ac:dyDescent="0.25">
      <c r="A55" s="82"/>
      <c r="B55" s="101" t="s">
        <v>38</v>
      </c>
      <c r="C55" s="78"/>
      <c r="D55" s="78"/>
      <c r="E55" s="79"/>
      <c r="F55" s="92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</row>
    <row r="56" spans="1:246" x14ac:dyDescent="0.25">
      <c r="A56" s="83"/>
      <c r="B56" s="137" t="s">
        <v>93</v>
      </c>
      <c r="C56" s="46" t="s">
        <v>6</v>
      </c>
      <c r="D56" s="46">
        <v>1</v>
      </c>
      <c r="E56" s="5"/>
      <c r="F56" s="92">
        <f>D56*E56</f>
        <v>0</v>
      </c>
    </row>
    <row r="57" spans="1:246" ht="27" x14ac:dyDescent="0.25">
      <c r="A57" s="83"/>
      <c r="B57" s="137" t="s">
        <v>92</v>
      </c>
      <c r="C57" s="46"/>
      <c r="D57" s="46"/>
      <c r="E57" s="5"/>
      <c r="F57" s="92">
        <f>D57*E57</f>
        <v>0</v>
      </c>
    </row>
    <row r="58" spans="1:246" x14ac:dyDescent="0.25">
      <c r="A58" s="84"/>
      <c r="B58" s="52" t="s">
        <v>142</v>
      </c>
      <c r="C58" s="46" t="s">
        <v>6</v>
      </c>
      <c r="D58" s="5">
        <v>1</v>
      </c>
      <c r="E58" s="47"/>
      <c r="F58" s="92">
        <f t="shared" ref="F58" si="10">D58*E58</f>
        <v>0</v>
      </c>
    </row>
    <row r="59" spans="1:246" ht="14.25" thickBot="1" x14ac:dyDescent="0.3">
      <c r="A59" s="84"/>
      <c r="B59" s="142"/>
      <c r="C59" s="46"/>
      <c r="D59" s="5"/>
      <c r="E59" s="47"/>
      <c r="F59" s="92"/>
    </row>
    <row r="60" spans="1:246" ht="14.25" thickBot="1" x14ac:dyDescent="0.3">
      <c r="A60" s="95"/>
      <c r="B60" s="168" t="s">
        <v>96</v>
      </c>
      <c r="C60" s="168"/>
      <c r="D60" s="168"/>
      <c r="E60" s="168"/>
      <c r="F60" s="138">
        <f>SUM(F22:F59)</f>
        <v>0</v>
      </c>
    </row>
    <row r="61" spans="1:246" x14ac:dyDescent="0.25">
      <c r="A61" s="83"/>
      <c r="B61" s="137"/>
      <c r="C61" s="46"/>
      <c r="D61" s="46"/>
      <c r="E61" s="5"/>
      <c r="F61" s="92"/>
    </row>
    <row r="62" spans="1:246" ht="14.25" x14ac:dyDescent="0.25">
      <c r="A62" s="81" t="s">
        <v>43</v>
      </c>
      <c r="B62" s="98" t="s">
        <v>97</v>
      </c>
      <c r="C62" s="3"/>
      <c r="D62" s="3"/>
      <c r="E62" s="5"/>
      <c r="F62" s="91"/>
    </row>
    <row r="63" spans="1:246" ht="14.25" x14ac:dyDescent="0.25">
      <c r="A63" s="81"/>
      <c r="B63" s="98"/>
      <c r="C63" s="3"/>
      <c r="D63" s="3"/>
      <c r="E63" s="5"/>
      <c r="F63" s="91"/>
    </row>
    <row r="64" spans="1:246" x14ac:dyDescent="0.25">
      <c r="A64" s="83" t="s">
        <v>44</v>
      </c>
      <c r="B64" s="80" t="s">
        <v>28</v>
      </c>
      <c r="C64" s="3"/>
      <c r="D64" s="3"/>
      <c r="E64" s="5"/>
      <c r="F64" s="92"/>
    </row>
    <row r="65" spans="1:6" x14ac:dyDescent="0.25">
      <c r="A65" s="46"/>
      <c r="B65" s="50" t="s">
        <v>27</v>
      </c>
      <c r="C65" s="46"/>
      <c r="D65" s="46"/>
      <c r="E65" s="5"/>
      <c r="F65" s="92"/>
    </row>
    <row r="66" spans="1:6" ht="27" x14ac:dyDescent="0.25">
      <c r="A66" s="46"/>
      <c r="B66" s="137" t="s">
        <v>98</v>
      </c>
      <c r="C66" s="46" t="s">
        <v>6</v>
      </c>
      <c r="D66" s="46">
        <v>1</v>
      </c>
      <c r="E66" s="5"/>
      <c r="F66" s="92">
        <f t="shared" ref="F66:F68" si="11">D66*E66</f>
        <v>0</v>
      </c>
    </row>
    <row r="67" spans="1:6" x14ac:dyDescent="0.25">
      <c r="A67" s="46"/>
      <c r="B67" s="137" t="s">
        <v>105</v>
      </c>
      <c r="C67" s="46" t="s">
        <v>6</v>
      </c>
      <c r="D67" s="46">
        <v>1</v>
      </c>
      <c r="E67" s="5"/>
      <c r="F67" s="92">
        <f t="shared" si="11"/>
        <v>0</v>
      </c>
    </row>
    <row r="68" spans="1:6" x14ac:dyDescent="0.25">
      <c r="A68" s="83"/>
      <c r="B68" s="137" t="s">
        <v>42</v>
      </c>
      <c r="C68" s="46" t="s">
        <v>6</v>
      </c>
      <c r="D68" s="46">
        <v>1</v>
      </c>
      <c r="E68" s="5"/>
      <c r="F68" s="92">
        <f t="shared" si="11"/>
        <v>0</v>
      </c>
    </row>
    <row r="69" spans="1:6" x14ac:dyDescent="0.25">
      <c r="A69" s="83"/>
      <c r="B69" s="137"/>
      <c r="C69" s="46"/>
      <c r="D69" s="46"/>
      <c r="E69" s="5"/>
      <c r="F69" s="92"/>
    </row>
    <row r="70" spans="1:6" ht="25.5" x14ac:dyDescent="0.25">
      <c r="A70" s="83" t="s">
        <v>45</v>
      </c>
      <c r="B70" s="80" t="s">
        <v>99</v>
      </c>
      <c r="C70" s="3"/>
      <c r="D70" s="3"/>
      <c r="E70" s="5"/>
      <c r="F70" s="92"/>
    </row>
    <row r="71" spans="1:6" x14ac:dyDescent="0.25">
      <c r="A71" s="46"/>
      <c r="B71" s="50" t="s">
        <v>27</v>
      </c>
      <c r="C71" s="46"/>
      <c r="D71" s="46"/>
      <c r="E71" s="5"/>
      <c r="F71" s="92"/>
    </row>
    <row r="72" spans="1:6" ht="27" x14ac:dyDescent="0.25">
      <c r="A72" s="46"/>
      <c r="B72" s="137" t="s">
        <v>100</v>
      </c>
      <c r="C72" s="46"/>
      <c r="D72" s="46"/>
      <c r="E72" s="5"/>
      <c r="F72" s="92">
        <f t="shared" ref="F72:F74" si="12">D72*E72</f>
        <v>0</v>
      </c>
    </row>
    <row r="73" spans="1:6" x14ac:dyDescent="0.25">
      <c r="A73" s="82"/>
      <c r="B73" s="140" t="s">
        <v>90</v>
      </c>
      <c r="C73" s="46" t="s">
        <v>6</v>
      </c>
      <c r="D73" s="34">
        <v>9</v>
      </c>
      <c r="E73" s="87"/>
      <c r="F73" s="92">
        <f t="shared" si="12"/>
        <v>0</v>
      </c>
    </row>
    <row r="74" spans="1:6" x14ac:dyDescent="0.25">
      <c r="A74" s="82"/>
      <c r="B74" s="140" t="s">
        <v>106</v>
      </c>
      <c r="C74" s="46" t="s">
        <v>6</v>
      </c>
      <c r="D74" s="34">
        <v>1</v>
      </c>
      <c r="E74" s="87"/>
      <c r="F74" s="92">
        <f t="shared" si="12"/>
        <v>0</v>
      </c>
    </row>
    <row r="75" spans="1:6" ht="27" x14ac:dyDescent="0.25">
      <c r="A75" s="46"/>
      <c r="B75" s="137" t="s">
        <v>132</v>
      </c>
      <c r="C75" s="46" t="s">
        <v>6</v>
      </c>
      <c r="D75" s="46">
        <v>10</v>
      </c>
      <c r="E75" s="87"/>
      <c r="F75" s="92">
        <f t="shared" ref="F75" si="13">D75*E75</f>
        <v>0</v>
      </c>
    </row>
    <row r="76" spans="1:6" ht="27" x14ac:dyDescent="0.25">
      <c r="A76" s="46"/>
      <c r="B76" s="137" t="s">
        <v>101</v>
      </c>
      <c r="C76" s="46" t="s">
        <v>6</v>
      </c>
      <c r="D76" s="46">
        <v>10</v>
      </c>
      <c r="E76" s="87"/>
      <c r="F76" s="92">
        <f t="shared" ref="F76" si="14">D76*E76</f>
        <v>0</v>
      </c>
    </row>
    <row r="77" spans="1:6" ht="27" x14ac:dyDescent="0.25">
      <c r="A77" s="83"/>
      <c r="B77" s="137" t="s">
        <v>133</v>
      </c>
      <c r="C77" s="46" t="s">
        <v>6</v>
      </c>
      <c r="D77" s="46">
        <v>10</v>
      </c>
      <c r="E77" s="5"/>
      <c r="F77" s="92">
        <f>D77*E77</f>
        <v>0</v>
      </c>
    </row>
    <row r="78" spans="1:6" x14ac:dyDescent="0.25">
      <c r="A78" s="83"/>
      <c r="B78" s="137"/>
      <c r="C78" s="46"/>
      <c r="D78" s="46"/>
      <c r="E78" s="5"/>
      <c r="F78" s="92"/>
    </row>
    <row r="79" spans="1:6" x14ac:dyDescent="0.25">
      <c r="A79" s="83" t="s">
        <v>46</v>
      </c>
      <c r="B79" s="80" t="s">
        <v>107</v>
      </c>
      <c r="C79" s="3"/>
      <c r="D79" s="3"/>
      <c r="E79" s="5"/>
      <c r="F79" s="92"/>
    </row>
    <row r="80" spans="1:6" x14ac:dyDescent="0.25">
      <c r="A80" s="46"/>
      <c r="B80" s="50" t="s">
        <v>27</v>
      </c>
      <c r="C80" s="46"/>
      <c r="D80" s="46"/>
      <c r="E80" s="5"/>
      <c r="F80" s="92"/>
    </row>
    <row r="81" spans="1:246" x14ac:dyDescent="0.25">
      <c r="A81" s="46"/>
      <c r="B81" s="137" t="s">
        <v>108</v>
      </c>
      <c r="C81" s="132" t="s">
        <v>6</v>
      </c>
      <c r="D81" s="132">
        <v>119</v>
      </c>
      <c r="E81" s="47"/>
      <c r="F81" s="94">
        <f t="shared" ref="F81:F82" si="15">D81*E81</f>
        <v>0</v>
      </c>
    </row>
    <row r="82" spans="1:246" x14ac:dyDescent="0.25">
      <c r="A82" s="46"/>
      <c r="B82" s="137" t="s">
        <v>109</v>
      </c>
      <c r="C82" s="132" t="s">
        <v>6</v>
      </c>
      <c r="D82" s="132">
        <v>119</v>
      </c>
      <c r="E82" s="47"/>
      <c r="F82" s="94">
        <f t="shared" si="15"/>
        <v>0</v>
      </c>
    </row>
    <row r="83" spans="1:246" x14ac:dyDescent="0.25">
      <c r="A83" s="46"/>
      <c r="B83" s="137" t="s">
        <v>165</v>
      </c>
      <c r="C83" s="132" t="s">
        <v>6</v>
      </c>
      <c r="D83" s="132">
        <v>119</v>
      </c>
      <c r="E83" s="47"/>
      <c r="F83" s="94">
        <f t="shared" ref="F83" si="16">D83*E83</f>
        <v>0</v>
      </c>
    </row>
    <row r="84" spans="1:246" x14ac:dyDescent="0.25">
      <c r="A84" s="83"/>
      <c r="B84" s="137"/>
      <c r="C84" s="46"/>
      <c r="D84" s="46"/>
      <c r="E84" s="5"/>
      <c r="F84" s="92"/>
    </row>
    <row r="85" spans="1:246" ht="25.5" x14ac:dyDescent="0.25">
      <c r="A85" s="83" t="s">
        <v>48</v>
      </c>
      <c r="B85" s="80" t="s">
        <v>110</v>
      </c>
      <c r="C85" s="3"/>
      <c r="D85" s="3"/>
      <c r="E85" s="5"/>
      <c r="F85" s="92"/>
    </row>
    <row r="86" spans="1:246" x14ac:dyDescent="0.25">
      <c r="A86" s="46"/>
      <c r="B86" s="50" t="s">
        <v>27</v>
      </c>
      <c r="C86" s="46"/>
      <c r="D86" s="46"/>
      <c r="E86" s="5"/>
      <c r="F86" s="92"/>
    </row>
    <row r="87" spans="1:246" ht="27" x14ac:dyDescent="0.25">
      <c r="A87" s="46"/>
      <c r="B87" s="99" t="s">
        <v>35</v>
      </c>
      <c r="C87" s="78"/>
      <c r="D87" s="78"/>
      <c r="E87" s="79"/>
      <c r="F87" s="139"/>
    </row>
    <row r="88" spans="1:246" x14ac:dyDescent="0.25">
      <c r="A88" s="46"/>
      <c r="B88" s="100" t="s">
        <v>112</v>
      </c>
      <c r="C88" s="78" t="s">
        <v>6</v>
      </c>
      <c r="D88" s="78">
        <v>3</v>
      </c>
      <c r="E88" s="79"/>
      <c r="F88" s="92">
        <f t="shared" ref="F88" si="17">D88*E88</f>
        <v>0</v>
      </c>
    </row>
    <row r="89" spans="1:246" x14ac:dyDescent="0.25">
      <c r="A89" s="46"/>
      <c r="B89" s="100" t="s">
        <v>111</v>
      </c>
      <c r="C89" s="78" t="s">
        <v>6</v>
      </c>
      <c r="D89" s="78">
        <v>1</v>
      </c>
      <c r="E89" s="79"/>
      <c r="F89" s="92">
        <f t="shared" ref="F89" si="18">D89*E89</f>
        <v>0</v>
      </c>
    </row>
    <row r="90" spans="1:246" x14ac:dyDescent="0.25">
      <c r="A90" s="46"/>
      <c r="B90" s="100" t="s">
        <v>113</v>
      </c>
      <c r="C90" s="78" t="s">
        <v>6</v>
      </c>
      <c r="D90" s="78">
        <v>1</v>
      </c>
      <c r="E90" s="79"/>
      <c r="F90" s="92">
        <f t="shared" ref="F90" si="19">D90*E90</f>
        <v>0</v>
      </c>
    </row>
    <row r="91" spans="1:246" ht="27" x14ac:dyDescent="0.25">
      <c r="A91" s="46"/>
      <c r="B91" s="99" t="s">
        <v>34</v>
      </c>
      <c r="C91" s="78"/>
      <c r="D91" s="78"/>
      <c r="E91" s="79"/>
      <c r="F91" s="139"/>
    </row>
    <row r="92" spans="1:246" x14ac:dyDescent="0.25">
      <c r="A92" s="46"/>
      <c r="B92" s="100" t="s">
        <v>129</v>
      </c>
      <c r="C92" s="78" t="s">
        <v>6</v>
      </c>
      <c r="D92" s="78">
        <v>1</v>
      </c>
      <c r="E92" s="79"/>
      <c r="F92" s="92">
        <f t="shared" ref="F92" si="20">D92*E92</f>
        <v>0</v>
      </c>
    </row>
    <row r="93" spans="1:246" x14ac:dyDescent="0.25">
      <c r="A93" s="83"/>
      <c r="B93" s="137"/>
      <c r="C93" s="46"/>
      <c r="D93" s="46"/>
      <c r="E93" s="5"/>
      <c r="F93" s="92"/>
    </row>
    <row r="94" spans="1:246" ht="25.5" x14ac:dyDescent="0.25">
      <c r="A94" s="83" t="s">
        <v>54</v>
      </c>
      <c r="B94" s="80" t="s">
        <v>114</v>
      </c>
      <c r="C94" s="3"/>
      <c r="D94" s="3"/>
      <c r="E94" s="5"/>
      <c r="F94" s="92"/>
    </row>
    <row r="95" spans="1:246" x14ac:dyDescent="0.25">
      <c r="A95" s="46"/>
      <c r="B95" s="50" t="s">
        <v>27</v>
      </c>
      <c r="C95" s="46"/>
      <c r="D95" s="46"/>
      <c r="E95" s="5"/>
      <c r="F95" s="92"/>
    </row>
    <row r="96" spans="1:246" s="7" customFormat="1" ht="27" x14ac:dyDescent="0.25">
      <c r="A96" s="82"/>
      <c r="B96" s="99" t="s">
        <v>75</v>
      </c>
      <c r="C96" s="78"/>
      <c r="D96" s="78"/>
      <c r="E96" s="79"/>
      <c r="F96" s="92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</row>
    <row r="97" spans="1:246" x14ac:dyDescent="0.25">
      <c r="A97" s="82"/>
      <c r="B97" s="100" t="s">
        <v>59</v>
      </c>
      <c r="C97" s="78" t="s">
        <v>6</v>
      </c>
      <c r="D97" s="78">
        <v>1</v>
      </c>
      <c r="E97" s="79"/>
      <c r="F97" s="92">
        <f t="shared" ref="F97" si="21">D97*E97</f>
        <v>0</v>
      </c>
    </row>
    <row r="98" spans="1:246" x14ac:dyDescent="0.25">
      <c r="A98" s="46"/>
      <c r="B98" s="99"/>
      <c r="C98" s="78"/>
      <c r="D98" s="78"/>
      <c r="E98" s="79"/>
      <c r="F98" s="139"/>
    </row>
    <row r="99" spans="1:246" x14ac:dyDescent="0.25">
      <c r="A99" s="83" t="s">
        <v>55</v>
      </c>
      <c r="B99" s="80" t="s">
        <v>115</v>
      </c>
      <c r="C99" s="3"/>
      <c r="D99" s="3"/>
      <c r="E99" s="5"/>
      <c r="F99" s="92"/>
    </row>
    <row r="100" spans="1:246" x14ac:dyDescent="0.25">
      <c r="A100" s="46"/>
      <c r="B100" s="50" t="s">
        <v>27</v>
      </c>
      <c r="C100" s="46"/>
      <c r="D100" s="46"/>
      <c r="E100" s="5"/>
      <c r="F100" s="92"/>
    </row>
    <row r="101" spans="1:246" s="7" customFormat="1" ht="27" x14ac:dyDescent="0.25">
      <c r="A101" s="82"/>
      <c r="B101" s="99" t="s">
        <v>116</v>
      </c>
      <c r="C101" s="78"/>
      <c r="D101" s="78"/>
      <c r="E101" s="79"/>
      <c r="F101" s="92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</row>
    <row r="102" spans="1:246" x14ac:dyDescent="0.25">
      <c r="A102" s="82"/>
      <c r="B102" s="100" t="s">
        <v>117</v>
      </c>
      <c r="C102" s="78" t="s">
        <v>6</v>
      </c>
      <c r="D102" s="78">
        <v>2</v>
      </c>
      <c r="E102" s="79"/>
      <c r="F102" s="92">
        <f t="shared" ref="F102" si="22">D102*E102</f>
        <v>0</v>
      </c>
    </row>
    <row r="103" spans="1:246" x14ac:dyDescent="0.25">
      <c r="A103" s="46"/>
      <c r="B103" s="99"/>
      <c r="C103" s="78"/>
      <c r="D103" s="78"/>
      <c r="E103" s="79"/>
      <c r="F103" s="139"/>
    </row>
    <row r="104" spans="1:246" x14ac:dyDescent="0.25">
      <c r="A104" s="83" t="s">
        <v>56</v>
      </c>
      <c r="B104" s="80" t="s">
        <v>118</v>
      </c>
      <c r="C104" s="3"/>
      <c r="D104" s="3"/>
      <c r="E104" s="5"/>
      <c r="F104" s="92"/>
    </row>
    <row r="105" spans="1:246" x14ac:dyDescent="0.25">
      <c r="A105" s="46"/>
      <c r="B105" s="50" t="s">
        <v>27</v>
      </c>
      <c r="C105" s="46"/>
      <c r="D105" s="46"/>
      <c r="E105" s="5"/>
      <c r="F105" s="92"/>
    </row>
    <row r="106" spans="1:246" ht="27" x14ac:dyDescent="0.25">
      <c r="A106" s="46"/>
      <c r="B106" s="137" t="s">
        <v>104</v>
      </c>
      <c r="C106" s="46"/>
      <c r="D106" s="46"/>
      <c r="E106" s="5"/>
      <c r="F106" s="94"/>
    </row>
    <row r="107" spans="1:246" x14ac:dyDescent="0.25">
      <c r="A107" s="84"/>
      <c r="B107" s="52" t="s">
        <v>57</v>
      </c>
      <c r="C107" s="46" t="s">
        <v>6</v>
      </c>
      <c r="D107" s="5">
        <v>1</v>
      </c>
      <c r="E107" s="47"/>
      <c r="F107" s="94">
        <f t="shared" ref="F107" si="23">D107*E107</f>
        <v>0</v>
      </c>
    </row>
    <row r="108" spans="1:246" x14ac:dyDescent="0.25">
      <c r="A108" s="84"/>
      <c r="B108" s="52" t="s">
        <v>121</v>
      </c>
      <c r="C108" s="46" t="s">
        <v>6</v>
      </c>
      <c r="D108" s="5">
        <v>2</v>
      </c>
      <c r="E108" s="47"/>
      <c r="F108" s="94">
        <f t="shared" ref="F108" si="24">D108*E108</f>
        <v>0</v>
      </c>
    </row>
    <row r="109" spans="1:246" x14ac:dyDescent="0.25">
      <c r="A109" s="84"/>
      <c r="B109" s="52" t="s">
        <v>58</v>
      </c>
      <c r="C109" s="46" t="s">
        <v>6</v>
      </c>
      <c r="D109" s="5">
        <v>2</v>
      </c>
      <c r="E109" s="47"/>
      <c r="F109" s="94">
        <f t="shared" ref="F109:F112" si="25">D109*E109</f>
        <v>0</v>
      </c>
    </row>
    <row r="110" spans="1:246" x14ac:dyDescent="0.25">
      <c r="A110" s="84"/>
      <c r="B110" s="52" t="s">
        <v>123</v>
      </c>
      <c r="C110" s="46" t="s">
        <v>6</v>
      </c>
      <c r="D110" s="5">
        <v>1</v>
      </c>
      <c r="E110" s="47"/>
      <c r="F110" s="94">
        <f t="shared" ref="F110" si="26">D110*E110</f>
        <v>0</v>
      </c>
    </row>
    <row r="111" spans="1:246" x14ac:dyDescent="0.25">
      <c r="A111" s="84"/>
      <c r="B111" s="52" t="s">
        <v>120</v>
      </c>
      <c r="C111" s="46" t="s">
        <v>6</v>
      </c>
      <c r="D111" s="5">
        <v>1</v>
      </c>
      <c r="E111" s="47"/>
      <c r="F111" s="94">
        <f t="shared" ref="F111" si="27">D111*E111</f>
        <v>0</v>
      </c>
    </row>
    <row r="112" spans="1:246" x14ac:dyDescent="0.25">
      <c r="A112" s="84"/>
      <c r="B112" s="52" t="s">
        <v>122</v>
      </c>
      <c r="C112" s="46" t="s">
        <v>6</v>
      </c>
      <c r="D112" s="5">
        <v>1</v>
      </c>
      <c r="E112" s="47"/>
      <c r="F112" s="94">
        <f t="shared" si="25"/>
        <v>0</v>
      </c>
    </row>
    <row r="113" spans="1:246" s="7" customFormat="1" x14ac:dyDescent="0.25">
      <c r="A113" s="82"/>
      <c r="B113" s="99" t="s">
        <v>124</v>
      </c>
      <c r="C113" s="78"/>
      <c r="D113" s="78"/>
      <c r="E113" s="79"/>
      <c r="F113" s="92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</row>
    <row r="114" spans="1:246" x14ac:dyDescent="0.25">
      <c r="A114" s="84"/>
      <c r="B114" s="52" t="s">
        <v>57</v>
      </c>
      <c r="C114" s="46" t="s">
        <v>6</v>
      </c>
      <c r="D114" s="5">
        <v>1</v>
      </c>
      <c r="E114" s="47"/>
      <c r="F114" s="94">
        <f t="shared" ref="F114:F120" si="28">D114*E114</f>
        <v>0</v>
      </c>
    </row>
    <row r="115" spans="1:246" x14ac:dyDescent="0.25">
      <c r="A115" s="84"/>
      <c r="B115" s="52" t="s">
        <v>121</v>
      </c>
      <c r="C115" s="46" t="s">
        <v>6</v>
      </c>
      <c r="D115" s="5">
        <v>2</v>
      </c>
      <c r="E115" s="47"/>
      <c r="F115" s="94">
        <f t="shared" si="28"/>
        <v>0</v>
      </c>
    </row>
    <row r="116" spans="1:246" x14ac:dyDescent="0.25">
      <c r="A116" s="84"/>
      <c r="B116" s="52" t="s">
        <v>58</v>
      </c>
      <c r="C116" s="46" t="s">
        <v>6</v>
      </c>
      <c r="D116" s="5">
        <v>2</v>
      </c>
      <c r="E116" s="47"/>
      <c r="F116" s="94">
        <f t="shared" si="28"/>
        <v>0</v>
      </c>
    </row>
    <row r="117" spans="1:246" x14ac:dyDescent="0.25">
      <c r="A117" s="84"/>
      <c r="B117" s="52" t="s">
        <v>123</v>
      </c>
      <c r="C117" s="46" t="s">
        <v>6</v>
      </c>
      <c r="D117" s="5">
        <v>1</v>
      </c>
      <c r="E117" s="47"/>
      <c r="F117" s="94">
        <f t="shared" si="28"/>
        <v>0</v>
      </c>
    </row>
    <row r="118" spans="1:246" x14ac:dyDescent="0.25">
      <c r="A118" s="84"/>
      <c r="B118" s="52" t="s">
        <v>120</v>
      </c>
      <c r="C118" s="46" t="s">
        <v>6</v>
      </c>
      <c r="D118" s="5">
        <v>1</v>
      </c>
      <c r="E118" s="47"/>
      <c r="F118" s="94">
        <f t="shared" si="28"/>
        <v>0</v>
      </c>
    </row>
    <row r="119" spans="1:246" x14ac:dyDescent="0.25">
      <c r="A119" s="84"/>
      <c r="B119" s="52" t="s">
        <v>122</v>
      </c>
      <c r="C119" s="46" t="s">
        <v>6</v>
      </c>
      <c r="D119" s="5">
        <v>1</v>
      </c>
      <c r="E119" s="47"/>
      <c r="F119" s="94">
        <f t="shared" si="28"/>
        <v>0</v>
      </c>
    </row>
    <row r="120" spans="1:246" s="7" customFormat="1" x14ac:dyDescent="0.25">
      <c r="A120" s="82"/>
      <c r="B120" s="99" t="s">
        <v>125</v>
      </c>
      <c r="C120" s="46" t="s">
        <v>6</v>
      </c>
      <c r="D120" s="5">
        <v>8</v>
      </c>
      <c r="E120" s="79"/>
      <c r="F120" s="92">
        <f t="shared" si="28"/>
        <v>0</v>
      </c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</row>
    <row r="121" spans="1:246" x14ac:dyDescent="0.25">
      <c r="A121" s="83"/>
      <c r="B121" s="137" t="s">
        <v>102</v>
      </c>
      <c r="C121" s="46" t="s">
        <v>6</v>
      </c>
      <c r="D121" s="46">
        <v>8</v>
      </c>
      <c r="E121" s="5"/>
      <c r="F121" s="92">
        <f>D121*E121</f>
        <v>0</v>
      </c>
    </row>
    <row r="122" spans="1:246" x14ac:dyDescent="0.25">
      <c r="A122" s="82"/>
      <c r="B122" s="100"/>
      <c r="C122" s="78"/>
      <c r="D122" s="78"/>
      <c r="E122" s="79"/>
      <c r="F122" s="92"/>
    </row>
    <row r="123" spans="1:246" x14ac:dyDescent="0.25">
      <c r="A123" s="83" t="s">
        <v>119</v>
      </c>
      <c r="B123" s="80" t="s">
        <v>128</v>
      </c>
      <c r="C123" s="3"/>
      <c r="D123" s="3"/>
      <c r="E123" s="5"/>
      <c r="F123" s="92"/>
    </row>
    <row r="124" spans="1:246" x14ac:dyDescent="0.25">
      <c r="A124" s="46"/>
      <c r="B124" s="50" t="s">
        <v>27</v>
      </c>
      <c r="C124" s="46"/>
      <c r="D124" s="46"/>
      <c r="E124" s="5"/>
      <c r="F124" s="92"/>
    </row>
    <row r="125" spans="1:246" s="7" customFormat="1" ht="27" x14ac:dyDescent="0.25">
      <c r="A125" s="82"/>
      <c r="B125" s="99" t="s">
        <v>126</v>
      </c>
      <c r="C125" s="46" t="s">
        <v>6</v>
      </c>
      <c r="D125" s="5">
        <f>9+1+11+1</f>
        <v>22</v>
      </c>
      <c r="E125" s="79"/>
      <c r="F125" s="92">
        <f>D125*E125</f>
        <v>0</v>
      </c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</row>
    <row r="126" spans="1:246" s="7" customFormat="1" x14ac:dyDescent="0.25">
      <c r="A126" s="82"/>
      <c r="B126" s="99" t="s">
        <v>127</v>
      </c>
      <c r="C126" s="46" t="s">
        <v>6</v>
      </c>
      <c r="D126" s="5">
        <f>9+1+11+1</f>
        <v>22</v>
      </c>
      <c r="E126" s="79"/>
      <c r="F126" s="92">
        <f>D126*E126</f>
        <v>0</v>
      </c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</row>
    <row r="127" spans="1:246" ht="14.25" thickBot="1" x14ac:dyDescent="0.3">
      <c r="A127" s="83"/>
      <c r="B127" s="137"/>
      <c r="C127" s="46"/>
      <c r="D127" s="46"/>
      <c r="E127" s="5"/>
      <c r="F127" s="92"/>
    </row>
    <row r="128" spans="1:246" ht="14.25" thickBot="1" x14ac:dyDescent="0.3">
      <c r="A128" s="95"/>
      <c r="B128" s="168" t="s">
        <v>162</v>
      </c>
      <c r="C128" s="168"/>
      <c r="D128" s="168"/>
      <c r="E128" s="168"/>
      <c r="F128" s="138">
        <f>SUM(F65:F127)</f>
        <v>0</v>
      </c>
    </row>
    <row r="129" spans="1:246" ht="14.25" x14ac:dyDescent="0.25">
      <c r="A129" s="77"/>
      <c r="B129" s="96"/>
      <c r="C129" s="3"/>
      <c r="D129" s="3"/>
      <c r="E129" s="5"/>
      <c r="F129" s="91"/>
    </row>
    <row r="130" spans="1:246" ht="14.25" x14ac:dyDescent="0.25">
      <c r="A130" s="85"/>
      <c r="B130" s="143"/>
      <c r="C130" s="144"/>
      <c r="D130" s="145"/>
      <c r="E130" s="4" t="s">
        <v>169</v>
      </c>
      <c r="F130" s="93">
        <f>F128+F60+F19</f>
        <v>0</v>
      </c>
    </row>
    <row r="131" spans="1:246" ht="14.25" x14ac:dyDescent="0.25">
      <c r="A131" s="77"/>
      <c r="B131" s="96"/>
      <c r="C131" s="46"/>
      <c r="D131" s="46"/>
      <c r="E131" s="5"/>
      <c r="F131" s="91"/>
    </row>
    <row r="132" spans="1:246" ht="15.75" x14ac:dyDescent="0.25">
      <c r="A132" s="103"/>
      <c r="B132" s="171" t="s">
        <v>186</v>
      </c>
      <c r="C132" s="171"/>
      <c r="D132" s="171"/>
      <c r="E132" s="172"/>
      <c r="F132" s="127">
        <f>F130+F10</f>
        <v>0</v>
      </c>
      <c r="G132" s="119"/>
    </row>
    <row r="133" spans="1:246" ht="14.25" x14ac:dyDescent="0.25">
      <c r="A133" s="77"/>
      <c r="B133" s="96"/>
      <c r="C133" s="46"/>
      <c r="D133" s="46"/>
      <c r="E133" s="5"/>
      <c r="F133" s="91"/>
    </row>
    <row r="134" spans="1:246" ht="14.25" x14ac:dyDescent="0.25">
      <c r="A134" s="77">
        <v>5</v>
      </c>
      <c r="B134" s="96" t="s">
        <v>130</v>
      </c>
      <c r="C134" s="3"/>
      <c r="D134" s="3"/>
      <c r="E134" s="5"/>
      <c r="F134" s="91"/>
    </row>
    <row r="135" spans="1:246" ht="14.25" x14ac:dyDescent="0.25">
      <c r="A135" s="77"/>
      <c r="B135" s="96"/>
      <c r="C135" s="46"/>
      <c r="D135" s="46"/>
      <c r="E135" s="5"/>
      <c r="F135" s="91"/>
    </row>
    <row r="136" spans="1:246" ht="14.25" x14ac:dyDescent="0.25">
      <c r="A136" s="81" t="s">
        <v>65</v>
      </c>
      <c r="B136" s="98" t="s">
        <v>62</v>
      </c>
      <c r="C136" s="46" t="s">
        <v>70</v>
      </c>
      <c r="D136" s="46"/>
      <c r="E136" s="5"/>
      <c r="F136" s="91"/>
    </row>
    <row r="137" spans="1:246" ht="14.25" x14ac:dyDescent="0.25">
      <c r="A137" s="77"/>
      <c r="B137" s="96"/>
      <c r="C137" s="3"/>
      <c r="D137" s="3"/>
      <c r="E137" s="5"/>
      <c r="F137" s="91"/>
    </row>
    <row r="138" spans="1:246" ht="28.5" x14ac:dyDescent="0.25">
      <c r="A138" s="81" t="s">
        <v>60</v>
      </c>
      <c r="B138" s="98" t="s">
        <v>164</v>
      </c>
      <c r="C138" s="3"/>
      <c r="D138" s="3"/>
      <c r="E138" s="5"/>
      <c r="F138" s="91"/>
    </row>
    <row r="139" spans="1:246" x14ac:dyDescent="0.25">
      <c r="A139" s="46"/>
      <c r="B139" s="50" t="s">
        <v>27</v>
      </c>
      <c r="C139" s="46"/>
      <c r="D139" s="46"/>
      <c r="E139" s="5"/>
      <c r="F139" s="92"/>
    </row>
    <row r="140" spans="1:246" x14ac:dyDescent="0.25">
      <c r="A140" s="46"/>
      <c r="B140" s="137" t="s">
        <v>143</v>
      </c>
      <c r="C140" s="46" t="s">
        <v>6</v>
      </c>
      <c r="D140" s="46">
        <v>16</v>
      </c>
      <c r="E140" s="5"/>
      <c r="F140" s="94">
        <f>E140*D140</f>
        <v>0</v>
      </c>
    </row>
    <row r="141" spans="1:246" ht="27" x14ac:dyDescent="0.25">
      <c r="A141" s="46"/>
      <c r="B141" s="137" t="s">
        <v>140</v>
      </c>
      <c r="C141" s="46"/>
      <c r="D141" s="46"/>
      <c r="E141" s="5"/>
      <c r="F141" s="94"/>
    </row>
    <row r="142" spans="1:246" x14ac:dyDescent="0.25">
      <c r="A142" s="84"/>
      <c r="B142" s="52" t="s">
        <v>131</v>
      </c>
      <c r="C142" s="46" t="s">
        <v>6</v>
      </c>
      <c r="D142" s="5">
        <f>2+1+1+2</f>
        <v>6</v>
      </c>
      <c r="E142" s="47"/>
      <c r="F142" s="94">
        <f t="shared" ref="F142" si="29">D142*E142</f>
        <v>0</v>
      </c>
    </row>
    <row r="143" spans="1:246" s="7" customFormat="1" x14ac:dyDescent="0.25">
      <c r="A143" s="82"/>
      <c r="B143" s="99" t="s">
        <v>124</v>
      </c>
      <c r="C143" s="78"/>
      <c r="D143" s="78"/>
      <c r="E143" s="79"/>
      <c r="F143" s="92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</row>
    <row r="144" spans="1:246" x14ac:dyDescent="0.25">
      <c r="A144" s="84"/>
      <c r="B144" s="52" t="s">
        <v>138</v>
      </c>
      <c r="C144" s="46" t="s">
        <v>6</v>
      </c>
      <c r="D144" s="5">
        <f>2+1+1+2</f>
        <v>6</v>
      </c>
      <c r="E144" s="47"/>
      <c r="F144" s="94">
        <f t="shared" ref="F144" si="30">D144*E144</f>
        <v>0</v>
      </c>
    </row>
    <row r="145" spans="1:246" ht="27" x14ac:dyDescent="0.25">
      <c r="A145" s="46"/>
      <c r="B145" s="137" t="s">
        <v>141</v>
      </c>
      <c r="C145" s="46"/>
      <c r="D145" s="46"/>
      <c r="E145" s="5"/>
      <c r="F145" s="94"/>
    </row>
    <row r="146" spans="1:246" x14ac:dyDescent="0.25">
      <c r="A146" s="84"/>
      <c r="B146" s="52" t="s">
        <v>134</v>
      </c>
      <c r="C146" s="46" t="s">
        <v>6</v>
      </c>
      <c r="D146" s="5">
        <v>1</v>
      </c>
      <c r="E146" s="47"/>
      <c r="F146" s="94">
        <f t="shared" ref="F146:F147" si="31">D146*E146</f>
        <v>0</v>
      </c>
    </row>
    <row r="147" spans="1:246" x14ac:dyDescent="0.25">
      <c r="A147" s="84"/>
      <c r="B147" s="52" t="s">
        <v>135</v>
      </c>
      <c r="C147" s="46" t="s">
        <v>6</v>
      </c>
      <c r="D147" s="5">
        <f>1+8</f>
        <v>9</v>
      </c>
      <c r="E147" s="47"/>
      <c r="F147" s="94">
        <f t="shared" si="31"/>
        <v>0</v>
      </c>
    </row>
    <row r="148" spans="1:246" s="7" customFormat="1" x14ac:dyDescent="0.25">
      <c r="A148" s="82"/>
      <c r="B148" s="99" t="s">
        <v>124</v>
      </c>
      <c r="C148" s="78"/>
      <c r="D148" s="78"/>
      <c r="E148" s="79"/>
      <c r="F148" s="92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</row>
    <row r="149" spans="1:246" ht="27" x14ac:dyDescent="0.25">
      <c r="A149" s="84"/>
      <c r="B149" s="52" t="s">
        <v>137</v>
      </c>
      <c r="C149" s="46" t="s">
        <v>6</v>
      </c>
      <c r="D149" s="5">
        <v>1</v>
      </c>
      <c r="E149" s="47"/>
      <c r="F149" s="94">
        <f t="shared" ref="F149:F151" si="32">D149*E149</f>
        <v>0</v>
      </c>
    </row>
    <row r="150" spans="1:246" x14ac:dyDescent="0.25">
      <c r="A150" s="84"/>
      <c r="B150" s="52" t="s">
        <v>136</v>
      </c>
      <c r="C150" s="46" t="s">
        <v>6</v>
      </c>
      <c r="D150" s="5">
        <f>1+8</f>
        <v>9</v>
      </c>
      <c r="E150" s="47"/>
      <c r="F150" s="94">
        <f t="shared" si="32"/>
        <v>0</v>
      </c>
    </row>
    <row r="151" spans="1:246" s="7" customFormat="1" x14ac:dyDescent="0.25">
      <c r="A151" s="82"/>
      <c r="B151" s="99" t="s">
        <v>125</v>
      </c>
      <c r="C151" s="46" t="s">
        <v>6</v>
      </c>
      <c r="D151" s="5">
        <v>16</v>
      </c>
      <c r="E151" s="79"/>
      <c r="F151" s="92">
        <f t="shared" si="32"/>
        <v>0</v>
      </c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</row>
    <row r="152" spans="1:246" ht="27" x14ac:dyDescent="0.25">
      <c r="A152" s="83"/>
      <c r="B152" s="137" t="s">
        <v>155</v>
      </c>
      <c r="C152" s="46" t="s">
        <v>6</v>
      </c>
      <c r="D152" s="46">
        <v>16</v>
      </c>
      <c r="E152" s="5"/>
      <c r="F152" s="92">
        <f>D152*E152</f>
        <v>0</v>
      </c>
    </row>
    <row r="153" spans="1:246" ht="14.25" thickBot="1" x14ac:dyDescent="0.3">
      <c r="A153" s="46"/>
      <c r="B153" s="137"/>
      <c r="C153" s="46"/>
      <c r="D153" s="46"/>
      <c r="E153" s="5"/>
      <c r="F153" s="92"/>
    </row>
    <row r="154" spans="1:246" ht="14.25" thickBot="1" x14ac:dyDescent="0.3">
      <c r="A154" s="95"/>
      <c r="B154" s="168" t="s">
        <v>161</v>
      </c>
      <c r="C154" s="168"/>
      <c r="D154" s="168"/>
      <c r="E154" s="168"/>
      <c r="F154" s="138">
        <f>SUM(F140:F153)</f>
        <v>0</v>
      </c>
    </row>
    <row r="155" spans="1:246" ht="14.25" x14ac:dyDescent="0.25">
      <c r="A155" s="77"/>
      <c r="B155" s="96"/>
      <c r="C155" s="46"/>
      <c r="D155" s="46"/>
      <c r="E155" s="5"/>
      <c r="F155" s="91"/>
    </row>
    <row r="156" spans="1:246" ht="28.5" x14ac:dyDescent="0.25">
      <c r="A156" s="81" t="s">
        <v>167</v>
      </c>
      <c r="B156" s="98" t="s">
        <v>163</v>
      </c>
      <c r="C156" s="46" t="s">
        <v>70</v>
      </c>
      <c r="D156" s="46"/>
      <c r="E156" s="5"/>
      <c r="F156" s="91"/>
    </row>
    <row r="157" spans="1:246" x14ac:dyDescent="0.25">
      <c r="A157" s="46"/>
      <c r="B157" s="137"/>
      <c r="C157" s="46"/>
      <c r="D157" s="46"/>
      <c r="E157" s="5"/>
      <c r="F157" s="92"/>
    </row>
    <row r="158" spans="1:246" ht="14.25" x14ac:dyDescent="0.25">
      <c r="A158" s="85"/>
      <c r="B158" s="143"/>
      <c r="C158" s="144"/>
      <c r="D158" s="145"/>
      <c r="E158" s="4" t="s">
        <v>171</v>
      </c>
      <c r="F158" s="93">
        <f>F154</f>
        <v>0</v>
      </c>
    </row>
    <row r="159" spans="1:246" ht="14.25" x14ac:dyDescent="0.25">
      <c r="A159" s="77"/>
      <c r="B159" s="96"/>
      <c r="C159" s="46"/>
      <c r="D159" s="46"/>
      <c r="E159" s="5"/>
      <c r="F159" s="91"/>
    </row>
    <row r="160" spans="1:246" ht="15.75" x14ac:dyDescent="0.25">
      <c r="A160" s="146"/>
      <c r="B160" s="169" t="s">
        <v>190</v>
      </c>
      <c r="C160" s="169"/>
      <c r="D160" s="169"/>
      <c r="E160" s="170"/>
      <c r="F160" s="147">
        <f>F158+F154</f>
        <v>0</v>
      </c>
      <c r="G160" s="119"/>
    </row>
  </sheetData>
  <sheetProtection formatCells="0" formatColumns="0" formatRows="0" insertColumns="0" insertRows="0"/>
  <protectedRanges>
    <protectedRange sqref="F105:F112 F121 F149:F150 F31 F47 F152 F114:F119 F49 F56:F59 F61 F71:F72 F75:F78 F100 F93 F86 F80:F84 F95 F38 F16:F18 F65:F69 F144:F147 F139:F142 F124:F126" name="Plage1_1"/>
    <protectedRange sqref="E64 E70 E46:F46 E79 E85 E94 E99 E16 E104 E30:F30 E23 E123 E37:F37" name="Plage1_3"/>
    <protectedRange sqref="E49:E50 E53" name="Plage3_2"/>
    <protectedRange sqref="E114:E119 E81:E83 E142 E146:E147 E149:E150 E58:E59 E107:E112 E144" name="Plage3_24"/>
    <protectedRange sqref="E5:E9 E3:F4" name="Plage1"/>
    <protectedRange sqref="F5:F9" name="Plage1_1_1"/>
    <protectedRange sqref="E151:F151 E25:E26 E32:F36 E27:F28 F29 F50:F55 E39:F45 E148:F148 F64 F70 E75:E76 E73:F74 F79 F85 F94 E96:F98 F99 E101:F103 F104 E113:F113 E120:F120 E122:F122 F123 E125:E126 E87:F92 E143:F143 F15 F22:F26" name="Plage1_2_1"/>
    <protectedRange sqref="E48:F48 E51" name="Plage1_2_2"/>
    <protectedRange sqref="E54:E55" name="Plage1_2_3"/>
    <protectedRange sqref="F127" name="Plage1_1_9"/>
    <protectedRange sqref="F153" name="Plage1_1_10"/>
    <protectedRange sqref="E132" name="Plage1_2_4"/>
    <protectedRange sqref="F130 F132" name="Plage1_1_8_3"/>
    <protectedRange sqref="F157" name="Plage1_1_2"/>
    <protectedRange sqref="E160" name="Plage1_2_5"/>
    <protectedRange sqref="F160 F158" name="Plage1_1_8_4"/>
  </protectedRanges>
  <mergeCells count="6">
    <mergeCell ref="B19:E19"/>
    <mergeCell ref="B160:E160"/>
    <mergeCell ref="B128:E128"/>
    <mergeCell ref="B154:E154"/>
    <mergeCell ref="B60:E60"/>
    <mergeCell ref="B132:E132"/>
  </mergeCells>
  <phoneticPr fontId="1" type="noConversion"/>
  <printOptions horizontalCentered="1" verticalCentered="1"/>
  <pageMargins left="0.23622047244094491" right="0.23622047244094491" top="0.74803149606299213" bottom="0.74803149606299213" header="0.31496062992125984" footer="0.31496062992125984"/>
  <pageSetup paperSize="9" fitToHeight="0" orientation="portrait" useFirstPageNumber="1" r:id="rId1"/>
  <headerFooter scaleWithDoc="0" alignWithMargins="0">
    <oddHeader xml:space="preserve">&amp;L&amp;G&amp;RMission de MOE pour la mise en conformité du SSI des bâtiment HNH et PMT
D.P.G.F. Lot 02 CVC
DCE - Affaire n° 3144
</oddHeader>
    <oddFooter>&amp;L&amp;G&amp;CPage &amp;P/&amp;N&amp;RRev.1 du 02/02/2026</oddFooter>
  </headerFooter>
  <rowBreaks count="3" manualBreakCount="3">
    <brk id="45" max="5" man="1"/>
    <brk id="87" max="5" man="1"/>
    <brk id="133" max="5" man="1"/>
  </rowBreaks>
  <legacyDrawingHF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BDE7A7-3E23-4C21-8CB4-3F66C7B064AF}">
  <dimension ref="A1:IL123"/>
  <sheetViews>
    <sheetView view="pageBreakPreview" zoomScale="120" zoomScaleNormal="160" zoomScaleSheetLayoutView="120" workbookViewId="0">
      <pane ySplit="1" topLeftCell="A110" activePane="bottomLeft" state="frozen"/>
      <selection activeCell="H33" sqref="H33"/>
      <selection pane="bottomLeft" activeCell="H33" sqref="H33"/>
    </sheetView>
  </sheetViews>
  <sheetFormatPr baseColWidth="10" defaultColWidth="11.5703125" defaultRowHeight="13.5" x14ac:dyDescent="0.25"/>
  <cols>
    <col min="1" max="1" width="7.28515625" style="34" bestFit="1" customWidth="1"/>
    <col min="2" max="2" width="60.5703125" style="1" customWidth="1"/>
    <col min="3" max="3" width="4.140625" style="121" bestFit="1" customWidth="1"/>
    <col min="4" max="4" width="4.85546875" style="34" customWidth="1"/>
    <col min="5" max="5" width="6.28515625" style="1" customWidth="1"/>
    <col min="6" max="6" width="16.28515625" style="34" bestFit="1" customWidth="1"/>
    <col min="7" max="7" width="19.85546875" style="1" customWidth="1"/>
    <col min="8" max="8" width="11.5703125" style="1"/>
    <col min="9" max="9" width="14.42578125" style="1" customWidth="1"/>
    <col min="10" max="16384" width="11.5703125" style="1"/>
  </cols>
  <sheetData>
    <row r="1" spans="1:6" x14ac:dyDescent="0.25">
      <c r="A1" s="54" t="s">
        <v>0</v>
      </c>
      <c r="B1" s="55" t="s">
        <v>1</v>
      </c>
      <c r="C1" s="56" t="s">
        <v>2</v>
      </c>
      <c r="D1" s="56" t="s">
        <v>3</v>
      </c>
      <c r="E1" s="57" t="s">
        <v>4</v>
      </c>
      <c r="F1" s="56" t="s">
        <v>5</v>
      </c>
    </row>
    <row r="2" spans="1:6" ht="6.75" customHeight="1" x14ac:dyDescent="0.25">
      <c r="A2" s="58"/>
      <c r="B2" s="59"/>
      <c r="C2" s="60"/>
      <c r="D2" s="60"/>
      <c r="E2" s="61"/>
      <c r="F2" s="90"/>
    </row>
    <row r="3" spans="1:6" ht="28.5" x14ac:dyDescent="0.25">
      <c r="A3" s="77" t="s">
        <v>32</v>
      </c>
      <c r="B3" s="96" t="s">
        <v>25</v>
      </c>
      <c r="C3" s="46"/>
      <c r="D3" s="46"/>
      <c r="E3" s="3"/>
      <c r="F3" s="91"/>
    </row>
    <row r="4" spans="1:6" x14ac:dyDescent="0.25">
      <c r="A4" s="84"/>
      <c r="B4" s="50" t="s">
        <v>72</v>
      </c>
      <c r="C4" s="46"/>
      <c r="D4" s="46"/>
      <c r="E4" s="3"/>
      <c r="F4" s="91"/>
    </row>
    <row r="5" spans="1:6" x14ac:dyDescent="0.25">
      <c r="A5" s="46"/>
      <c r="B5" s="51" t="s">
        <v>29</v>
      </c>
      <c r="C5" s="46" t="s">
        <v>6</v>
      </c>
      <c r="D5" s="46">
        <v>1</v>
      </c>
      <c r="E5" s="118"/>
      <c r="F5" s="92">
        <f>D5*E5</f>
        <v>0</v>
      </c>
    </row>
    <row r="6" spans="1:6" ht="40.5" x14ac:dyDescent="0.25">
      <c r="A6" s="46"/>
      <c r="B6" s="51" t="s">
        <v>30</v>
      </c>
      <c r="C6" s="46" t="s">
        <v>6</v>
      </c>
      <c r="D6" s="46">
        <v>1</v>
      </c>
      <c r="E6" s="118"/>
      <c r="F6" s="92">
        <f t="shared" ref="F6:F7" si="0">D6*E6</f>
        <v>0</v>
      </c>
    </row>
    <row r="7" spans="1:6" ht="27" x14ac:dyDescent="0.25">
      <c r="A7" s="46"/>
      <c r="B7" s="51" t="s">
        <v>31</v>
      </c>
      <c r="C7" s="46" t="s">
        <v>6</v>
      </c>
      <c r="D7" s="46">
        <v>1</v>
      </c>
      <c r="E7" s="118"/>
      <c r="F7" s="92">
        <f t="shared" si="0"/>
        <v>0</v>
      </c>
    </row>
    <row r="8" spans="1:6" x14ac:dyDescent="0.25">
      <c r="A8" s="46"/>
      <c r="B8" s="51" t="s">
        <v>33</v>
      </c>
      <c r="C8" s="46" t="s">
        <v>6</v>
      </c>
      <c r="D8" s="46">
        <v>1</v>
      </c>
      <c r="E8" s="118"/>
      <c r="F8" s="92">
        <f>D7*E7</f>
        <v>0</v>
      </c>
    </row>
    <row r="9" spans="1:6" ht="14.25" thickBot="1" x14ac:dyDescent="0.3">
      <c r="A9" s="46"/>
      <c r="B9" s="51"/>
      <c r="C9" s="46"/>
      <c r="D9" s="46"/>
      <c r="E9" s="5"/>
      <c r="F9" s="92"/>
    </row>
    <row r="10" spans="1:6" ht="14.25" thickBot="1" x14ac:dyDescent="0.3">
      <c r="A10" s="85"/>
      <c r="B10" s="97"/>
      <c r="C10" s="123"/>
      <c r="D10" s="124"/>
      <c r="E10" s="49" t="s">
        <v>26</v>
      </c>
      <c r="F10" s="135">
        <f>SUM(F3:F8)</f>
        <v>0</v>
      </c>
    </row>
    <row r="11" spans="1:6" x14ac:dyDescent="0.25">
      <c r="A11" s="46"/>
      <c r="B11" s="136"/>
      <c r="C11" s="125"/>
      <c r="D11" s="126"/>
      <c r="E11" s="5"/>
      <c r="F11" s="91"/>
    </row>
    <row r="12" spans="1:6" ht="28.5" x14ac:dyDescent="0.25">
      <c r="A12" s="77">
        <v>4</v>
      </c>
      <c r="B12" s="96" t="s">
        <v>187</v>
      </c>
      <c r="C12" s="46"/>
      <c r="D12" s="46"/>
      <c r="E12" s="5"/>
      <c r="F12" s="91"/>
    </row>
    <row r="13" spans="1:6" ht="14.25" x14ac:dyDescent="0.25">
      <c r="A13" s="77"/>
      <c r="B13" s="96"/>
      <c r="C13" s="46"/>
      <c r="D13" s="46"/>
      <c r="E13" s="5"/>
      <c r="F13" s="91"/>
    </row>
    <row r="14" spans="1:6" ht="14.25" x14ac:dyDescent="0.25">
      <c r="A14" s="81" t="s">
        <v>64</v>
      </c>
      <c r="B14" s="98" t="s">
        <v>62</v>
      </c>
      <c r="C14" s="46"/>
      <c r="D14" s="46"/>
      <c r="E14" s="5"/>
      <c r="F14" s="91"/>
    </row>
    <row r="15" spans="1:6" ht="14.25" x14ac:dyDescent="0.25">
      <c r="A15" s="81"/>
      <c r="B15" s="98"/>
      <c r="C15" s="46"/>
      <c r="D15" s="46"/>
      <c r="E15" s="5"/>
      <c r="F15" s="91"/>
    </row>
    <row r="16" spans="1:6" x14ac:dyDescent="0.25">
      <c r="A16" s="83" t="s">
        <v>166</v>
      </c>
      <c r="B16" s="80" t="s">
        <v>63</v>
      </c>
      <c r="C16" s="46"/>
      <c r="D16" s="46"/>
      <c r="E16" s="5"/>
      <c r="F16" s="92"/>
    </row>
    <row r="17" spans="1:6" x14ac:dyDescent="0.25">
      <c r="A17" s="46"/>
      <c r="B17" s="50" t="s">
        <v>27</v>
      </c>
      <c r="C17" s="46" t="s">
        <v>6</v>
      </c>
      <c r="D17" s="46">
        <v>1</v>
      </c>
      <c r="E17" s="5"/>
      <c r="F17" s="92">
        <f>D17*E17</f>
        <v>0</v>
      </c>
    </row>
    <row r="18" spans="1:6" ht="14.25" thickBot="1" x14ac:dyDescent="0.3">
      <c r="A18" s="46"/>
      <c r="B18" s="50"/>
      <c r="C18" s="46"/>
      <c r="D18" s="46"/>
      <c r="E18" s="5"/>
      <c r="F18" s="92"/>
    </row>
    <row r="19" spans="1:6" ht="14.25" thickBot="1" x14ac:dyDescent="0.3">
      <c r="A19" s="95"/>
      <c r="B19" s="168" t="s">
        <v>69</v>
      </c>
      <c r="C19" s="168"/>
      <c r="D19" s="168"/>
      <c r="E19" s="168"/>
      <c r="F19" s="138">
        <f>SUM(F17:F18)</f>
        <v>0</v>
      </c>
    </row>
    <row r="20" spans="1:6" x14ac:dyDescent="0.25">
      <c r="A20" s="83"/>
      <c r="B20" s="137"/>
      <c r="C20" s="46"/>
      <c r="D20" s="46"/>
      <c r="E20" s="5"/>
      <c r="F20" s="92"/>
    </row>
    <row r="21" spans="1:6" ht="14.25" x14ac:dyDescent="0.25">
      <c r="A21" s="81" t="s">
        <v>39</v>
      </c>
      <c r="B21" s="98" t="s">
        <v>97</v>
      </c>
      <c r="C21" s="46"/>
      <c r="D21" s="46"/>
      <c r="E21" s="5"/>
      <c r="F21" s="91"/>
    </row>
    <row r="22" spans="1:6" ht="14.25" x14ac:dyDescent="0.25">
      <c r="A22" s="81"/>
      <c r="B22" s="98"/>
      <c r="C22" s="46"/>
      <c r="D22" s="46"/>
      <c r="E22" s="5"/>
      <c r="F22" s="91"/>
    </row>
    <row r="23" spans="1:6" x14ac:dyDescent="0.25">
      <c r="A23" s="83" t="s">
        <v>144</v>
      </c>
      <c r="B23" s="80" t="s">
        <v>28</v>
      </c>
      <c r="C23" s="46"/>
      <c r="D23" s="46"/>
      <c r="E23" s="5"/>
      <c r="F23" s="92"/>
    </row>
    <row r="24" spans="1:6" x14ac:dyDescent="0.25">
      <c r="A24" s="46"/>
      <c r="B24" s="50" t="s">
        <v>27</v>
      </c>
      <c r="C24" s="46"/>
      <c r="D24" s="46"/>
      <c r="E24" s="5"/>
      <c r="F24" s="92"/>
    </row>
    <row r="25" spans="1:6" ht="27" x14ac:dyDescent="0.25">
      <c r="A25" s="46"/>
      <c r="B25" s="137" t="s">
        <v>98</v>
      </c>
      <c r="C25" s="46" t="s">
        <v>6</v>
      </c>
      <c r="D25" s="46">
        <v>1</v>
      </c>
      <c r="E25" s="5"/>
      <c r="F25" s="92">
        <f t="shared" ref="F25:F27" si="1">D25*E25</f>
        <v>0</v>
      </c>
    </row>
    <row r="26" spans="1:6" x14ac:dyDescent="0.25">
      <c r="A26" s="46"/>
      <c r="B26" s="137" t="s">
        <v>105</v>
      </c>
      <c r="C26" s="46" t="s">
        <v>6</v>
      </c>
      <c r="D26" s="46">
        <v>1</v>
      </c>
      <c r="E26" s="5"/>
      <c r="F26" s="92">
        <f t="shared" si="1"/>
        <v>0</v>
      </c>
    </row>
    <row r="27" spans="1:6" x14ac:dyDescent="0.25">
      <c r="A27" s="83"/>
      <c r="B27" s="137" t="s">
        <v>42</v>
      </c>
      <c r="C27" s="46" t="s">
        <v>6</v>
      </c>
      <c r="D27" s="46">
        <v>1</v>
      </c>
      <c r="E27" s="5"/>
      <c r="F27" s="92">
        <f t="shared" si="1"/>
        <v>0</v>
      </c>
    </row>
    <row r="28" spans="1:6" x14ac:dyDescent="0.25">
      <c r="A28" s="83"/>
      <c r="B28" s="137"/>
      <c r="C28" s="46"/>
      <c r="D28" s="46"/>
      <c r="E28" s="5"/>
      <c r="F28" s="92"/>
    </row>
    <row r="29" spans="1:6" ht="25.5" x14ac:dyDescent="0.25">
      <c r="A29" s="83" t="s">
        <v>145</v>
      </c>
      <c r="B29" s="80" t="s">
        <v>99</v>
      </c>
      <c r="C29" s="46"/>
      <c r="D29" s="46"/>
      <c r="E29" s="5"/>
      <c r="F29" s="92"/>
    </row>
    <row r="30" spans="1:6" x14ac:dyDescent="0.25">
      <c r="A30" s="46"/>
      <c r="B30" s="50" t="s">
        <v>27</v>
      </c>
      <c r="C30" s="46"/>
      <c r="D30" s="46"/>
      <c r="E30" s="5"/>
      <c r="F30" s="92"/>
    </row>
    <row r="31" spans="1:6" ht="27" x14ac:dyDescent="0.25">
      <c r="A31" s="46"/>
      <c r="B31" s="137" t="s">
        <v>100</v>
      </c>
      <c r="C31" s="46"/>
      <c r="D31" s="46"/>
      <c r="E31" s="5"/>
      <c r="F31" s="92"/>
    </row>
    <row r="32" spans="1:6" x14ac:dyDescent="0.25">
      <c r="A32" s="82"/>
      <c r="B32" s="140" t="s">
        <v>90</v>
      </c>
      <c r="C32" s="46" t="s">
        <v>6</v>
      </c>
      <c r="D32" s="34">
        <f>3+3+3+3+1</f>
        <v>13</v>
      </c>
      <c r="E32" s="87"/>
      <c r="F32" s="92">
        <f t="shared" ref="F32:F35" si="2">D32*E32</f>
        <v>0</v>
      </c>
    </row>
    <row r="33" spans="1:246" x14ac:dyDescent="0.25">
      <c r="A33" s="82"/>
      <c r="B33" s="140" t="s">
        <v>106</v>
      </c>
      <c r="C33" s="46" t="s">
        <v>6</v>
      </c>
      <c r="D33" s="34">
        <f>1+1+1+1</f>
        <v>4</v>
      </c>
      <c r="E33" s="87"/>
      <c r="F33" s="92">
        <f t="shared" si="2"/>
        <v>0</v>
      </c>
    </row>
    <row r="34" spans="1:246" ht="27" x14ac:dyDescent="0.25">
      <c r="A34" s="46"/>
      <c r="B34" s="137" t="s">
        <v>132</v>
      </c>
      <c r="C34" s="46" t="s">
        <v>6</v>
      </c>
      <c r="D34" s="46">
        <v>17</v>
      </c>
      <c r="E34" s="87"/>
      <c r="F34" s="92">
        <f t="shared" si="2"/>
        <v>0</v>
      </c>
    </row>
    <row r="35" spans="1:246" ht="27" x14ac:dyDescent="0.25">
      <c r="A35" s="46"/>
      <c r="B35" s="137" t="s">
        <v>101</v>
      </c>
      <c r="C35" s="46" t="s">
        <v>6</v>
      </c>
      <c r="D35" s="46">
        <v>17</v>
      </c>
      <c r="E35" s="87"/>
      <c r="F35" s="92">
        <f t="shared" si="2"/>
        <v>0</v>
      </c>
    </row>
    <row r="36" spans="1:246" ht="27" x14ac:dyDescent="0.25">
      <c r="A36" s="83"/>
      <c r="B36" s="137" t="s">
        <v>133</v>
      </c>
      <c r="C36" s="46" t="s">
        <v>6</v>
      </c>
      <c r="D36" s="46">
        <v>17</v>
      </c>
      <c r="E36" s="5"/>
      <c r="F36" s="92">
        <f>D36*E36</f>
        <v>0</v>
      </c>
    </row>
    <row r="37" spans="1:246" x14ac:dyDescent="0.25">
      <c r="A37" s="83"/>
      <c r="B37" s="137"/>
      <c r="C37" s="46"/>
      <c r="D37" s="46"/>
      <c r="E37" s="5"/>
      <c r="F37" s="92"/>
    </row>
    <row r="38" spans="1:246" x14ac:dyDescent="0.25">
      <c r="A38" s="83" t="s">
        <v>149</v>
      </c>
      <c r="B38" s="80" t="s">
        <v>103</v>
      </c>
      <c r="C38" s="46"/>
      <c r="D38" s="46"/>
      <c r="E38" s="5"/>
      <c r="F38" s="94"/>
    </row>
    <row r="39" spans="1:246" x14ac:dyDescent="0.25">
      <c r="A39" s="46"/>
      <c r="B39" s="50" t="s">
        <v>27</v>
      </c>
      <c r="C39" s="46"/>
      <c r="D39" s="46"/>
      <c r="E39" s="5"/>
      <c r="F39" s="94"/>
    </row>
    <row r="40" spans="1:246" ht="27" x14ac:dyDescent="0.25">
      <c r="A40" s="46"/>
      <c r="B40" s="137" t="s">
        <v>146</v>
      </c>
      <c r="C40" s="46"/>
      <c r="D40" s="46"/>
      <c r="E40" s="5"/>
      <c r="F40" s="94"/>
    </row>
    <row r="41" spans="1:246" x14ac:dyDescent="0.25">
      <c r="A41" s="84"/>
      <c r="B41" s="52" t="s">
        <v>40</v>
      </c>
      <c r="C41" s="46" t="s">
        <v>6</v>
      </c>
      <c r="D41" s="122">
        <v>2</v>
      </c>
      <c r="E41" s="47"/>
      <c r="F41" s="94">
        <f t="shared" ref="F41" si="3">D41*E41</f>
        <v>0</v>
      </c>
    </row>
    <row r="42" spans="1:246" s="7" customFormat="1" x14ac:dyDescent="0.25">
      <c r="A42" s="82"/>
      <c r="B42" s="99" t="s">
        <v>124</v>
      </c>
      <c r="C42" s="78"/>
      <c r="D42" s="78"/>
      <c r="E42" s="79"/>
      <c r="F42" s="92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</row>
    <row r="43" spans="1:246" x14ac:dyDescent="0.25">
      <c r="A43" s="84"/>
      <c r="B43" s="52" t="s">
        <v>40</v>
      </c>
      <c r="C43" s="46" t="s">
        <v>6</v>
      </c>
      <c r="D43" s="122">
        <v>2</v>
      </c>
      <c r="E43" s="47"/>
      <c r="F43" s="94">
        <f t="shared" ref="F43:F48" si="4">D43*E43</f>
        <v>0</v>
      </c>
    </row>
    <row r="44" spans="1:246" ht="27" x14ac:dyDescent="0.25">
      <c r="A44" s="46"/>
      <c r="B44" s="137" t="s">
        <v>147</v>
      </c>
      <c r="C44" s="46"/>
      <c r="D44" s="46"/>
      <c r="E44" s="5"/>
      <c r="F44" s="94"/>
    </row>
    <row r="45" spans="1:246" x14ac:dyDescent="0.25">
      <c r="A45" s="84"/>
      <c r="B45" s="52" t="s">
        <v>148</v>
      </c>
      <c r="C45" s="46" t="s">
        <v>6</v>
      </c>
      <c r="D45" s="122">
        <v>1</v>
      </c>
      <c r="E45" s="47"/>
      <c r="F45" s="94">
        <f t="shared" ref="F45" si="5">D45*E45</f>
        <v>0</v>
      </c>
    </row>
    <row r="46" spans="1:246" s="7" customFormat="1" x14ac:dyDescent="0.25">
      <c r="A46" s="82"/>
      <c r="B46" s="99" t="s">
        <v>124</v>
      </c>
      <c r="C46" s="78"/>
      <c r="D46" s="78"/>
      <c r="E46" s="79"/>
      <c r="F46" s="92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</row>
    <row r="47" spans="1:246" x14ac:dyDescent="0.25">
      <c r="A47" s="84"/>
      <c r="B47" s="52" t="s">
        <v>148</v>
      </c>
      <c r="C47" s="46" t="s">
        <v>6</v>
      </c>
      <c r="D47" s="122">
        <v>1</v>
      </c>
      <c r="E47" s="47"/>
      <c r="F47" s="94">
        <f t="shared" ref="F47" si="6">D47*E47</f>
        <v>0</v>
      </c>
    </row>
    <row r="48" spans="1:246" s="7" customFormat="1" x14ac:dyDescent="0.25">
      <c r="A48" s="82"/>
      <c r="B48" s="99" t="s">
        <v>125</v>
      </c>
      <c r="C48" s="46" t="s">
        <v>6</v>
      </c>
      <c r="D48" s="122">
        <v>3</v>
      </c>
      <c r="E48" s="79"/>
      <c r="F48" s="92">
        <f t="shared" si="4"/>
        <v>0</v>
      </c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</row>
    <row r="49" spans="1:246" ht="27" x14ac:dyDescent="0.25">
      <c r="A49" s="83"/>
      <c r="B49" s="137" t="s">
        <v>156</v>
      </c>
      <c r="C49" s="46" t="s">
        <v>6</v>
      </c>
      <c r="D49" s="46">
        <v>3</v>
      </c>
      <c r="E49" s="5"/>
      <c r="F49" s="92">
        <f>D49*E49</f>
        <v>0</v>
      </c>
    </row>
    <row r="50" spans="1:246" x14ac:dyDescent="0.25">
      <c r="A50" s="83"/>
      <c r="B50" s="137"/>
      <c r="C50" s="46"/>
      <c r="D50" s="46"/>
      <c r="E50" s="5"/>
      <c r="F50" s="92"/>
    </row>
    <row r="51" spans="1:246" x14ac:dyDescent="0.25">
      <c r="A51" s="83" t="s">
        <v>151</v>
      </c>
      <c r="B51" s="80" t="s">
        <v>107</v>
      </c>
      <c r="C51" s="46"/>
      <c r="D51" s="46"/>
      <c r="E51" s="5"/>
      <c r="F51" s="92"/>
    </row>
    <row r="52" spans="1:246" x14ac:dyDescent="0.25">
      <c r="A52" s="46"/>
      <c r="B52" s="50" t="s">
        <v>27</v>
      </c>
      <c r="C52" s="46"/>
      <c r="D52" s="46"/>
      <c r="E52" s="5"/>
      <c r="F52" s="92"/>
    </row>
    <row r="53" spans="1:246" x14ac:dyDescent="0.25">
      <c r="A53" s="46"/>
      <c r="B53" s="137" t="s">
        <v>108</v>
      </c>
      <c r="C53" s="132" t="s">
        <v>6</v>
      </c>
      <c r="D53" s="132">
        <f>9+2+17+6+6+6</f>
        <v>46</v>
      </c>
      <c r="E53" s="47"/>
      <c r="F53" s="133">
        <f t="shared" ref="F53:F55" si="7">D53*E53</f>
        <v>0</v>
      </c>
    </row>
    <row r="54" spans="1:246" x14ac:dyDescent="0.25">
      <c r="A54" s="46"/>
      <c r="B54" s="137" t="s">
        <v>109</v>
      </c>
      <c r="C54" s="132" t="s">
        <v>6</v>
      </c>
      <c r="D54" s="132">
        <f t="shared" ref="D54:D55" si="8">9+2+17+6+6+6</f>
        <v>46</v>
      </c>
      <c r="E54" s="47"/>
      <c r="F54" s="133">
        <f t="shared" si="7"/>
        <v>0</v>
      </c>
    </row>
    <row r="55" spans="1:246" x14ac:dyDescent="0.25">
      <c r="A55" s="46"/>
      <c r="B55" s="137" t="s">
        <v>165</v>
      </c>
      <c r="C55" s="132" t="s">
        <v>6</v>
      </c>
      <c r="D55" s="132">
        <f t="shared" si="8"/>
        <v>46</v>
      </c>
      <c r="E55" s="47"/>
      <c r="F55" s="133">
        <f t="shared" si="7"/>
        <v>0</v>
      </c>
    </row>
    <row r="56" spans="1:246" x14ac:dyDescent="0.25">
      <c r="A56" s="83"/>
      <c r="B56" s="137"/>
      <c r="C56" s="46"/>
      <c r="D56" s="46"/>
      <c r="E56" s="5"/>
      <c r="F56" s="92"/>
    </row>
    <row r="57" spans="1:246" ht="25.5" x14ac:dyDescent="0.25">
      <c r="A57" s="83" t="s">
        <v>152</v>
      </c>
      <c r="B57" s="80" t="s">
        <v>110</v>
      </c>
      <c r="C57" s="46"/>
      <c r="D57" s="46"/>
      <c r="E57" s="5"/>
      <c r="F57" s="92"/>
    </row>
    <row r="58" spans="1:246" x14ac:dyDescent="0.25">
      <c r="A58" s="46"/>
      <c r="B58" s="50" t="s">
        <v>27</v>
      </c>
      <c r="C58" s="46"/>
      <c r="D58" s="46"/>
      <c r="E58" s="5"/>
      <c r="F58" s="92"/>
    </row>
    <row r="59" spans="1:246" ht="27" x14ac:dyDescent="0.25">
      <c r="A59" s="46"/>
      <c r="B59" s="99" t="s">
        <v>35</v>
      </c>
      <c r="C59" s="78"/>
      <c r="D59" s="78"/>
      <c r="E59" s="79"/>
      <c r="F59" s="139"/>
    </row>
    <row r="60" spans="1:246" x14ac:dyDescent="0.25">
      <c r="A60" s="46"/>
      <c r="B60" s="100" t="s">
        <v>150</v>
      </c>
      <c r="C60" s="78" t="s">
        <v>6</v>
      </c>
      <c r="D60" s="78">
        <f>1</f>
        <v>1</v>
      </c>
      <c r="E60" s="79"/>
      <c r="F60" s="92">
        <f t="shared" ref="F60:F63" si="9">D60*E60</f>
        <v>0</v>
      </c>
    </row>
    <row r="61" spans="1:246" x14ac:dyDescent="0.25">
      <c r="A61" s="46"/>
      <c r="B61" s="100" t="s">
        <v>47</v>
      </c>
      <c r="C61" s="78" t="s">
        <v>6</v>
      </c>
      <c r="D61" s="78">
        <f>1</f>
        <v>1</v>
      </c>
      <c r="E61" s="79"/>
      <c r="F61" s="92">
        <f t="shared" si="9"/>
        <v>0</v>
      </c>
    </row>
    <row r="62" spans="1:246" ht="27" x14ac:dyDescent="0.25">
      <c r="A62" s="46"/>
      <c r="B62" s="99" t="s">
        <v>34</v>
      </c>
      <c r="C62" s="78"/>
      <c r="D62" s="78"/>
      <c r="E62" s="79"/>
      <c r="F62" s="139"/>
    </row>
    <row r="63" spans="1:246" x14ac:dyDescent="0.25">
      <c r="A63" s="46"/>
      <c r="B63" s="100" t="s">
        <v>49</v>
      </c>
      <c r="C63" s="78" t="s">
        <v>6</v>
      </c>
      <c r="D63" s="78">
        <v>1</v>
      </c>
      <c r="E63" s="79"/>
      <c r="F63" s="92">
        <f t="shared" si="9"/>
        <v>0</v>
      </c>
    </row>
    <row r="64" spans="1:246" s="7" customFormat="1" ht="27" x14ac:dyDescent="0.25">
      <c r="A64" s="82"/>
      <c r="B64" s="99" t="s">
        <v>87</v>
      </c>
      <c r="C64" s="46"/>
      <c r="D64" s="34"/>
      <c r="E64" s="87"/>
      <c r="F64" s="92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</row>
    <row r="65" spans="1:246" x14ac:dyDescent="0.25">
      <c r="A65" s="82"/>
      <c r="B65" s="140" t="s">
        <v>53</v>
      </c>
      <c r="C65" s="46" t="s">
        <v>6</v>
      </c>
      <c r="D65" s="34">
        <v>1</v>
      </c>
      <c r="E65" s="87"/>
      <c r="F65" s="92">
        <f t="shared" ref="F65" si="10">D65*E65</f>
        <v>0</v>
      </c>
    </row>
    <row r="66" spans="1:246" s="7" customFormat="1" ht="27" x14ac:dyDescent="0.25">
      <c r="A66" s="82"/>
      <c r="B66" s="99" t="s">
        <v>89</v>
      </c>
      <c r="C66" s="46"/>
      <c r="D66" s="34"/>
      <c r="E66" s="87"/>
      <c r="F66" s="92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</row>
    <row r="67" spans="1:246" x14ac:dyDescent="0.25">
      <c r="A67" s="82"/>
      <c r="B67" s="140" t="s">
        <v>90</v>
      </c>
      <c r="C67" s="46" t="s">
        <v>6</v>
      </c>
      <c r="D67" s="34">
        <v>1</v>
      </c>
      <c r="E67" s="87"/>
      <c r="F67" s="92">
        <f t="shared" ref="F67" si="11">D67*E67</f>
        <v>0</v>
      </c>
    </row>
    <row r="68" spans="1:246" ht="27" x14ac:dyDescent="0.25">
      <c r="A68" s="83"/>
      <c r="B68" s="137" t="s">
        <v>155</v>
      </c>
      <c r="C68" s="46" t="s">
        <v>6</v>
      </c>
      <c r="D68" s="46">
        <v>1</v>
      </c>
      <c r="E68" s="5"/>
      <c r="F68" s="92">
        <f>D68*E68</f>
        <v>0</v>
      </c>
    </row>
    <row r="69" spans="1:246" x14ac:dyDescent="0.25">
      <c r="A69" s="82"/>
      <c r="B69" s="100"/>
      <c r="C69" s="78"/>
      <c r="D69" s="78"/>
      <c r="E69" s="79"/>
      <c r="F69" s="92"/>
    </row>
    <row r="70" spans="1:246" x14ac:dyDescent="0.25">
      <c r="A70" s="83" t="s">
        <v>168</v>
      </c>
      <c r="B70" s="80" t="s">
        <v>128</v>
      </c>
      <c r="C70" s="46"/>
      <c r="D70" s="46"/>
      <c r="E70" s="5"/>
      <c r="F70" s="92"/>
    </row>
    <row r="71" spans="1:246" x14ac:dyDescent="0.25">
      <c r="A71" s="46"/>
      <c r="B71" s="50" t="s">
        <v>27</v>
      </c>
      <c r="C71" s="46"/>
      <c r="D71" s="46"/>
      <c r="E71" s="5"/>
      <c r="F71" s="92"/>
    </row>
    <row r="72" spans="1:246" s="7" customFormat="1" ht="27" x14ac:dyDescent="0.25">
      <c r="A72" s="82"/>
      <c r="B72" s="99" t="s">
        <v>126</v>
      </c>
      <c r="C72" s="46" t="s">
        <v>6</v>
      </c>
      <c r="D72" s="122">
        <v>23</v>
      </c>
      <c r="E72" s="79"/>
      <c r="F72" s="92">
        <f>D72*E72</f>
        <v>0</v>
      </c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</row>
    <row r="73" spans="1:246" s="7" customFormat="1" ht="27" x14ac:dyDescent="0.25">
      <c r="A73" s="82"/>
      <c r="B73" s="99" t="s">
        <v>153</v>
      </c>
      <c r="C73" s="46" t="s">
        <v>6</v>
      </c>
      <c r="D73" s="122">
        <v>1</v>
      </c>
      <c r="E73" s="79"/>
      <c r="F73" s="92">
        <f>D73*E73</f>
        <v>0</v>
      </c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</row>
    <row r="74" spans="1:246" s="7" customFormat="1" x14ac:dyDescent="0.25">
      <c r="A74" s="82"/>
      <c r="B74" s="99" t="s">
        <v>154</v>
      </c>
      <c r="C74" s="46" t="s">
        <v>6</v>
      </c>
      <c r="D74" s="122">
        <v>1</v>
      </c>
      <c r="E74" s="79"/>
      <c r="F74" s="92">
        <f>D74*E74</f>
        <v>0</v>
      </c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</row>
    <row r="75" spans="1:246" s="7" customFormat="1" x14ac:dyDescent="0.25">
      <c r="A75" s="82"/>
      <c r="B75" s="99" t="s">
        <v>127</v>
      </c>
      <c r="C75" s="46" t="s">
        <v>6</v>
      </c>
      <c r="D75" s="122">
        <v>24</v>
      </c>
      <c r="E75" s="79"/>
      <c r="F75" s="92">
        <f>D75*E75</f>
        <v>0</v>
      </c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</row>
    <row r="76" spans="1:246" ht="11.25" customHeight="1" thickBot="1" x14ac:dyDescent="0.3">
      <c r="A76" s="83"/>
      <c r="B76" s="137"/>
      <c r="C76" s="46"/>
      <c r="D76" s="46"/>
      <c r="E76" s="5"/>
      <c r="F76" s="92"/>
    </row>
    <row r="77" spans="1:246" ht="14.25" thickBot="1" x14ac:dyDescent="0.3">
      <c r="A77" s="95"/>
      <c r="B77" s="168" t="s">
        <v>162</v>
      </c>
      <c r="C77" s="168"/>
      <c r="D77" s="168"/>
      <c r="E77" s="168"/>
      <c r="F77" s="138">
        <f>SUM(F25:F76)</f>
        <v>0</v>
      </c>
    </row>
    <row r="78" spans="1:246" ht="14.25" x14ac:dyDescent="0.25">
      <c r="A78" s="77"/>
      <c r="B78" s="96"/>
      <c r="C78" s="46"/>
      <c r="D78" s="46"/>
      <c r="E78" s="5"/>
      <c r="F78" s="91"/>
    </row>
    <row r="79" spans="1:246" ht="14.25" x14ac:dyDescent="0.25">
      <c r="A79" s="85"/>
      <c r="B79" s="143"/>
      <c r="C79" s="144"/>
      <c r="D79" s="145"/>
      <c r="E79" s="4" t="s">
        <v>170</v>
      </c>
      <c r="F79" s="93">
        <f>F77+F19</f>
        <v>0</v>
      </c>
    </row>
    <row r="80" spans="1:246" ht="14.25" x14ac:dyDescent="0.25">
      <c r="A80" s="77"/>
      <c r="B80" s="96"/>
      <c r="C80" s="46"/>
      <c r="D80" s="46"/>
      <c r="E80" s="5"/>
      <c r="F80" s="91"/>
    </row>
    <row r="81" spans="1:246" ht="15.75" x14ac:dyDescent="0.25">
      <c r="A81" s="103"/>
      <c r="B81" s="171" t="s">
        <v>188</v>
      </c>
      <c r="C81" s="171"/>
      <c r="D81" s="171"/>
      <c r="E81" s="172"/>
      <c r="F81" s="127">
        <f>F79+F10</f>
        <v>0</v>
      </c>
      <c r="G81" s="119"/>
    </row>
    <row r="82" spans="1:246" ht="14.25" x14ac:dyDescent="0.25">
      <c r="A82" s="77"/>
      <c r="B82" s="96"/>
      <c r="C82" s="46"/>
      <c r="D82" s="46"/>
      <c r="E82" s="5"/>
      <c r="F82" s="91"/>
    </row>
    <row r="83" spans="1:246" ht="14.25" x14ac:dyDescent="0.25">
      <c r="A83" s="77"/>
      <c r="B83" s="96"/>
      <c r="C83" s="46"/>
      <c r="D83" s="46"/>
      <c r="E83" s="5"/>
      <c r="F83" s="91"/>
    </row>
    <row r="84" spans="1:246" ht="14.25" x14ac:dyDescent="0.25">
      <c r="A84" s="77">
        <v>5</v>
      </c>
      <c r="B84" s="96" t="s">
        <v>130</v>
      </c>
      <c r="C84" s="46"/>
      <c r="D84" s="46"/>
      <c r="E84" s="5"/>
      <c r="F84" s="91"/>
    </row>
    <row r="85" spans="1:246" ht="14.25" x14ac:dyDescent="0.25">
      <c r="A85" s="77"/>
      <c r="B85" s="96"/>
      <c r="C85" s="46"/>
      <c r="D85" s="46"/>
      <c r="E85" s="5"/>
      <c r="F85" s="91"/>
    </row>
    <row r="86" spans="1:246" ht="14.25" x14ac:dyDescent="0.25">
      <c r="A86" s="81" t="s">
        <v>65</v>
      </c>
      <c r="B86" s="98" t="s">
        <v>62</v>
      </c>
      <c r="C86" s="46" t="s">
        <v>70</v>
      </c>
      <c r="D86" s="46"/>
      <c r="E86" s="5"/>
      <c r="F86" s="91"/>
    </row>
    <row r="87" spans="1:246" ht="14.25" x14ac:dyDescent="0.25">
      <c r="A87" s="77"/>
      <c r="B87" s="96"/>
      <c r="C87" s="46"/>
      <c r="D87" s="46"/>
      <c r="E87" s="5"/>
      <c r="F87" s="91"/>
    </row>
    <row r="88" spans="1:246" ht="28.5" x14ac:dyDescent="0.25">
      <c r="A88" s="81" t="s">
        <v>60</v>
      </c>
      <c r="B88" s="98" t="s">
        <v>164</v>
      </c>
      <c r="C88" s="46"/>
      <c r="D88" s="46"/>
      <c r="E88" s="5"/>
      <c r="F88" s="91"/>
    </row>
    <row r="89" spans="1:246" x14ac:dyDescent="0.25">
      <c r="A89" s="46"/>
      <c r="B89" s="50" t="s">
        <v>27</v>
      </c>
      <c r="C89" s="46"/>
      <c r="D89" s="46"/>
      <c r="E89" s="5"/>
      <c r="F89" s="92"/>
    </row>
    <row r="90" spans="1:246" x14ac:dyDescent="0.25">
      <c r="A90" s="46"/>
      <c r="B90" s="137" t="s">
        <v>143</v>
      </c>
      <c r="C90" s="46" t="s">
        <v>6</v>
      </c>
      <c r="D90" s="46">
        <v>30</v>
      </c>
      <c r="E90" s="5"/>
      <c r="F90" s="94">
        <f>E90*D90</f>
        <v>0</v>
      </c>
    </row>
    <row r="91" spans="1:246" ht="27" x14ac:dyDescent="0.25">
      <c r="A91" s="46"/>
      <c r="B91" s="137" t="s">
        <v>140</v>
      </c>
      <c r="C91" s="46"/>
      <c r="D91" s="46"/>
      <c r="E91" s="5"/>
      <c r="F91" s="94"/>
    </row>
    <row r="92" spans="1:246" x14ac:dyDescent="0.25">
      <c r="A92" s="84"/>
      <c r="B92" s="52" t="s">
        <v>131</v>
      </c>
      <c r="C92" s="46" t="s">
        <v>6</v>
      </c>
      <c r="D92" s="122">
        <f>4+2+2+6+6+6</f>
        <v>26</v>
      </c>
      <c r="E92" s="47"/>
      <c r="F92" s="94">
        <f t="shared" ref="F92" si="12">D92*E92</f>
        <v>0</v>
      </c>
    </row>
    <row r="93" spans="1:246" s="7" customFormat="1" x14ac:dyDescent="0.25">
      <c r="A93" s="82"/>
      <c r="B93" s="99" t="s">
        <v>124</v>
      </c>
      <c r="C93" s="78"/>
      <c r="D93" s="78"/>
      <c r="E93" s="79"/>
      <c r="F93" s="92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</row>
    <row r="94" spans="1:246" x14ac:dyDescent="0.25">
      <c r="A94" s="84"/>
      <c r="B94" s="52" t="s">
        <v>139</v>
      </c>
      <c r="C94" s="46" t="s">
        <v>6</v>
      </c>
      <c r="D94" s="122">
        <v>26</v>
      </c>
      <c r="E94" s="47"/>
      <c r="F94" s="94">
        <f t="shared" ref="F94" si="13">D94*E94</f>
        <v>0</v>
      </c>
    </row>
    <row r="95" spans="1:246" ht="27" x14ac:dyDescent="0.25">
      <c r="A95" s="46"/>
      <c r="B95" s="137" t="s">
        <v>141</v>
      </c>
      <c r="C95" s="46"/>
      <c r="D95" s="46"/>
      <c r="E95" s="5"/>
      <c r="F95" s="94"/>
    </row>
    <row r="96" spans="1:246" x14ac:dyDescent="0.25">
      <c r="A96" s="84"/>
      <c r="B96" s="52" t="s">
        <v>134</v>
      </c>
      <c r="C96" s="46" t="s">
        <v>6</v>
      </c>
      <c r="D96" s="122">
        <f>2+1</f>
        <v>3</v>
      </c>
      <c r="E96" s="47"/>
      <c r="F96" s="94">
        <f t="shared" ref="F96:F97" si="14">D96*E96</f>
        <v>0</v>
      </c>
    </row>
    <row r="97" spans="1:246" x14ac:dyDescent="0.25">
      <c r="A97" s="84"/>
      <c r="B97" s="52" t="s">
        <v>135</v>
      </c>
      <c r="C97" s="46" t="s">
        <v>6</v>
      </c>
      <c r="D97" s="122">
        <f>1</f>
        <v>1</v>
      </c>
      <c r="E97" s="47"/>
      <c r="F97" s="94">
        <f t="shared" si="14"/>
        <v>0</v>
      </c>
    </row>
    <row r="98" spans="1:246" s="7" customFormat="1" x14ac:dyDescent="0.25">
      <c r="A98" s="82"/>
      <c r="B98" s="99" t="s">
        <v>124</v>
      </c>
      <c r="C98" s="78"/>
      <c r="D98" s="78"/>
      <c r="E98" s="79"/>
      <c r="F98" s="92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</row>
    <row r="99" spans="1:246" ht="27" x14ac:dyDescent="0.25">
      <c r="A99" s="84"/>
      <c r="B99" s="52" t="s">
        <v>137</v>
      </c>
      <c r="C99" s="46" t="s">
        <v>6</v>
      </c>
      <c r="D99" s="122">
        <v>3</v>
      </c>
      <c r="E99" s="47"/>
      <c r="F99" s="94">
        <f t="shared" ref="F99:F101" si="15">D99*E99</f>
        <v>0</v>
      </c>
    </row>
    <row r="100" spans="1:246" x14ac:dyDescent="0.25">
      <c r="A100" s="84"/>
      <c r="B100" s="52" t="s">
        <v>136</v>
      </c>
      <c r="C100" s="46" t="s">
        <v>6</v>
      </c>
      <c r="D100" s="122">
        <v>1</v>
      </c>
      <c r="E100" s="47"/>
      <c r="F100" s="94">
        <f t="shared" si="15"/>
        <v>0</v>
      </c>
    </row>
    <row r="101" spans="1:246" s="7" customFormat="1" x14ac:dyDescent="0.25">
      <c r="A101" s="82"/>
      <c r="B101" s="99" t="s">
        <v>125</v>
      </c>
      <c r="C101" s="46" t="s">
        <v>6</v>
      </c>
      <c r="D101" s="122"/>
      <c r="E101" s="79"/>
      <c r="F101" s="92">
        <f t="shared" si="15"/>
        <v>0</v>
      </c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</row>
    <row r="102" spans="1:246" ht="27" x14ac:dyDescent="0.25">
      <c r="A102" s="83"/>
      <c r="B102" s="137" t="s">
        <v>156</v>
      </c>
      <c r="C102" s="46" t="s">
        <v>6</v>
      </c>
      <c r="D102" s="46">
        <v>30</v>
      </c>
      <c r="E102" s="5"/>
      <c r="F102" s="92">
        <f>D102*E102</f>
        <v>0</v>
      </c>
    </row>
    <row r="103" spans="1:246" ht="15" thickBot="1" x14ac:dyDescent="0.3">
      <c r="A103" s="77"/>
      <c r="B103" s="96"/>
      <c r="C103" s="46"/>
      <c r="D103" s="46"/>
      <c r="E103" s="5"/>
      <c r="F103" s="91"/>
    </row>
    <row r="104" spans="1:246" ht="14.25" thickBot="1" x14ac:dyDescent="0.3">
      <c r="A104" s="95"/>
      <c r="B104" s="168" t="s">
        <v>161</v>
      </c>
      <c r="C104" s="168"/>
      <c r="D104" s="168"/>
      <c r="E104" s="168"/>
      <c r="F104" s="138">
        <f>SUM(F90:F103)</f>
        <v>0</v>
      </c>
    </row>
    <row r="105" spans="1:246" ht="14.25" x14ac:dyDescent="0.25">
      <c r="A105" s="77"/>
      <c r="B105" s="96"/>
      <c r="C105" s="46"/>
      <c r="D105" s="46"/>
      <c r="E105" s="5"/>
      <c r="F105" s="91"/>
    </row>
    <row r="106" spans="1:246" ht="28.5" x14ac:dyDescent="0.25">
      <c r="A106" s="81" t="s">
        <v>167</v>
      </c>
      <c r="B106" s="98" t="s">
        <v>179</v>
      </c>
      <c r="C106" s="46"/>
      <c r="D106" s="46"/>
      <c r="E106" s="5"/>
      <c r="F106" s="91"/>
    </row>
    <row r="107" spans="1:246" x14ac:dyDescent="0.25">
      <c r="A107" s="46"/>
      <c r="B107" s="50" t="s">
        <v>27</v>
      </c>
      <c r="C107" s="46"/>
      <c r="D107" s="46"/>
      <c r="E107" s="5"/>
      <c r="F107" s="92"/>
    </row>
    <row r="108" spans="1:246" x14ac:dyDescent="0.25">
      <c r="A108" s="46"/>
      <c r="B108" s="137" t="s">
        <v>143</v>
      </c>
      <c r="C108" s="46" t="s">
        <v>6</v>
      </c>
      <c r="D108" s="46">
        <v>7</v>
      </c>
      <c r="E108" s="5"/>
      <c r="F108" s="94">
        <f>E108*D108</f>
        <v>0</v>
      </c>
    </row>
    <row r="109" spans="1:246" s="7" customFormat="1" ht="27" x14ac:dyDescent="0.25">
      <c r="A109" s="82"/>
      <c r="B109" s="99" t="s">
        <v>87</v>
      </c>
      <c r="C109" s="46"/>
      <c r="D109" s="34"/>
      <c r="E109" s="87"/>
      <c r="F109" s="92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</row>
    <row r="110" spans="1:246" x14ac:dyDescent="0.25">
      <c r="A110" s="82"/>
      <c r="B110" s="140" t="s">
        <v>157</v>
      </c>
      <c r="C110" s="46" t="s">
        <v>6</v>
      </c>
      <c r="D110" s="34">
        <v>4</v>
      </c>
      <c r="E110" s="87"/>
      <c r="F110" s="92">
        <f t="shared" ref="F110" si="16">D110*E110</f>
        <v>0</v>
      </c>
    </row>
    <row r="111" spans="1:246" x14ac:dyDescent="0.25">
      <c r="A111" s="82"/>
      <c r="B111" s="140" t="s">
        <v>158</v>
      </c>
      <c r="C111" s="46" t="s">
        <v>6</v>
      </c>
      <c r="D111" s="34">
        <v>1</v>
      </c>
      <c r="E111" s="87"/>
      <c r="F111" s="92">
        <f t="shared" ref="F111" si="17">D111*E111</f>
        <v>0</v>
      </c>
    </row>
    <row r="112" spans="1:246" x14ac:dyDescent="0.25">
      <c r="A112" s="82"/>
      <c r="B112" s="140" t="s">
        <v>159</v>
      </c>
      <c r="C112" s="46" t="s">
        <v>6</v>
      </c>
      <c r="D112" s="34">
        <v>2</v>
      </c>
      <c r="E112" s="87"/>
      <c r="F112" s="92">
        <f t="shared" ref="F112" si="18">D112*E112</f>
        <v>0</v>
      </c>
    </row>
    <row r="113" spans="1:246" s="7" customFormat="1" ht="27" x14ac:dyDescent="0.25">
      <c r="A113" s="82"/>
      <c r="B113" s="99" t="s">
        <v>89</v>
      </c>
      <c r="C113" s="46"/>
      <c r="D113" s="34"/>
      <c r="E113" s="87"/>
      <c r="F113" s="92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</row>
    <row r="114" spans="1:246" x14ac:dyDescent="0.25">
      <c r="A114" s="82"/>
      <c r="B114" s="140" t="s">
        <v>90</v>
      </c>
      <c r="C114" s="46" t="s">
        <v>6</v>
      </c>
      <c r="D114" s="34">
        <v>7</v>
      </c>
      <c r="E114" s="87"/>
      <c r="F114" s="92">
        <f>D114*E114</f>
        <v>0</v>
      </c>
    </row>
    <row r="115" spans="1:246" s="7" customFormat="1" x14ac:dyDescent="0.25">
      <c r="A115" s="82"/>
      <c r="B115" s="99" t="s">
        <v>124</v>
      </c>
      <c r="C115" s="46" t="s">
        <v>6</v>
      </c>
      <c r="D115" s="34">
        <v>7</v>
      </c>
      <c r="E115" s="79"/>
      <c r="F115" s="92">
        <f>D115*E115</f>
        <v>0</v>
      </c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</row>
    <row r="116" spans="1:246" s="7" customFormat="1" x14ac:dyDescent="0.25">
      <c r="A116" s="82"/>
      <c r="B116" s="99" t="s">
        <v>125</v>
      </c>
      <c r="C116" s="46" t="s">
        <v>6</v>
      </c>
      <c r="D116" s="122"/>
      <c r="E116" s="79"/>
      <c r="F116" s="92">
        <f t="shared" ref="F116" si="19">D116*E116</f>
        <v>0</v>
      </c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</row>
    <row r="117" spans="1:246" ht="27" x14ac:dyDescent="0.25">
      <c r="A117" s="83"/>
      <c r="B117" s="137" t="s">
        <v>156</v>
      </c>
      <c r="C117" s="46" t="s">
        <v>6</v>
      </c>
      <c r="D117" s="46">
        <v>7</v>
      </c>
      <c r="E117" s="5"/>
      <c r="F117" s="92">
        <f>D117*E117</f>
        <v>0</v>
      </c>
    </row>
    <row r="118" spans="1:246" ht="14.25" thickBot="1" x14ac:dyDescent="0.3">
      <c r="A118" s="46"/>
      <c r="B118" s="137"/>
      <c r="C118" s="46"/>
      <c r="D118" s="46"/>
      <c r="E118" s="5"/>
      <c r="F118" s="92"/>
    </row>
    <row r="119" spans="1:246" ht="14.25" thickBot="1" x14ac:dyDescent="0.3">
      <c r="A119" s="95"/>
      <c r="B119" s="168" t="s">
        <v>160</v>
      </c>
      <c r="C119" s="168"/>
      <c r="D119" s="168"/>
      <c r="E119" s="168"/>
      <c r="F119" s="138">
        <f>SUM(F108:F118)</f>
        <v>0</v>
      </c>
    </row>
    <row r="120" spans="1:246" x14ac:dyDescent="0.25">
      <c r="A120" s="46"/>
      <c r="B120" s="137"/>
      <c r="C120" s="46"/>
      <c r="D120" s="46"/>
      <c r="E120" s="5"/>
      <c r="F120" s="92"/>
    </row>
    <row r="121" spans="1:246" ht="14.25" x14ac:dyDescent="0.25">
      <c r="A121" s="85"/>
      <c r="B121" s="143"/>
      <c r="C121" s="144"/>
      <c r="D121" s="145"/>
      <c r="E121" s="4" t="s">
        <v>172</v>
      </c>
      <c r="F121" s="93">
        <f>F119+F104</f>
        <v>0</v>
      </c>
    </row>
    <row r="122" spans="1:246" ht="14.25" x14ac:dyDescent="0.25">
      <c r="A122" s="77"/>
      <c r="B122" s="96"/>
      <c r="C122" s="46"/>
      <c r="D122" s="46"/>
      <c r="E122" s="5"/>
      <c r="F122" s="91"/>
    </row>
    <row r="123" spans="1:246" ht="15.75" x14ac:dyDescent="0.25">
      <c r="A123" s="146"/>
      <c r="B123" s="169" t="s">
        <v>189</v>
      </c>
      <c r="C123" s="169"/>
      <c r="D123" s="169"/>
      <c r="E123" s="170"/>
      <c r="F123" s="147">
        <f>F121</f>
        <v>0</v>
      </c>
      <c r="G123" s="119"/>
    </row>
  </sheetData>
  <sheetProtection formatCells="0" formatColumns="0" formatRows="0" insertColumns="0" insertRows="0"/>
  <protectedRanges>
    <protectedRange sqref="F47 F49:F50 F99:F100 F94:F97 F16:F18 F120 F102 F43:F45 F24:F28 F39:F41 F30:F31 F34:F37 F58 F117:F118 F107:F108 F89:F92 F68 F71:F76 F52:F56 F20" name="Plage1_1"/>
    <protectedRange sqref="E23 E29 E38 E51 E57 E16 E70" name="Plage1_3"/>
    <protectedRange sqref="E45 E47 E94 E96:E97 E99:E100 E41 E43 E53:E54 E92" name="Plage3_24"/>
    <protectedRange sqref="E5:E9 E3:F4" name="Plage1"/>
    <protectedRange sqref="F5:F9" name="Plage1_1_1"/>
    <protectedRange sqref="E123 E81" name="Plage1_2"/>
    <protectedRange sqref="F123 F79 F81 F121" name="Plage1_1_8"/>
    <protectedRange sqref="E101:F101 E69:F69 F70 E115 E93:F93 E98:F98 F23 F29 F38 E34:E35 E32:F33 F51 F57 E48:F48 E46:F46 E59:F63 E42:F42 E116:F116 E72:E75" name="Plage1_2_1"/>
    <protectedRange sqref="E64:F67 E109:F114 F115" name="Plage1_2_1_1"/>
    <protectedRange sqref="E55" name="Plage3_24_1"/>
  </protectedRanges>
  <mergeCells count="6">
    <mergeCell ref="B81:E81"/>
    <mergeCell ref="B123:E123"/>
    <mergeCell ref="B19:E19"/>
    <mergeCell ref="B77:E77"/>
    <mergeCell ref="B119:E119"/>
    <mergeCell ref="B104:E104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fitToHeight="0" orientation="portrait" useFirstPageNumber="1" r:id="rId1"/>
  <headerFooter scaleWithDoc="0" alignWithMargins="0">
    <oddHeader xml:space="preserve">&amp;L&amp;G&amp;RMission de MOE pour la mise en conformité du SSI des bâtiment HNH et PMT
D.P.G.F. Lot 02 CVC
DCE - Affaire n° 3144
</oddHeader>
    <oddFooter>&amp;L&amp;G&amp;CPage &amp;P/&amp;N&amp;RRev.1 du 02/02/2026</oddFooter>
  </headerFooter>
  <rowBreaks count="1" manualBreakCount="1">
    <brk id="83" max="5" man="1"/>
  </rowBreaks>
  <legacyDrawingHF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C61EAC-1D84-4E78-89D1-E30FE519B1A3}">
  <dimension ref="A1:C113"/>
  <sheetViews>
    <sheetView view="pageBreakPreview" topLeftCell="A19" zoomScale="130" zoomScaleNormal="100" zoomScaleSheetLayoutView="130" workbookViewId="0">
      <selection activeCell="H33" sqref="H33"/>
    </sheetView>
  </sheetViews>
  <sheetFormatPr baseColWidth="10" defaultColWidth="11.5703125" defaultRowHeight="13.5" x14ac:dyDescent="0.25"/>
  <cols>
    <col min="1" max="1" width="8.85546875" style="2" customWidth="1"/>
    <col min="2" max="2" width="68.140625" style="1" customWidth="1"/>
    <col min="3" max="3" width="17.5703125" style="1" bestFit="1" customWidth="1"/>
    <col min="4" max="4" width="7" style="1" customWidth="1"/>
    <col min="5" max="5" width="11.5703125" style="1"/>
    <col min="6" max="6" width="12.28515625" style="1" customWidth="1"/>
    <col min="7" max="9" width="11.5703125" style="1"/>
    <col min="10" max="10" width="19.85546875" style="1" customWidth="1"/>
    <col min="11" max="16384" width="11.5703125" style="1"/>
  </cols>
  <sheetData>
    <row r="1" spans="1:3" ht="18" x14ac:dyDescent="0.25">
      <c r="A1" s="173" t="s">
        <v>23</v>
      </c>
      <c r="B1" s="174"/>
      <c r="C1" s="175"/>
    </row>
    <row r="2" spans="1:3" ht="15" x14ac:dyDescent="0.25">
      <c r="A2" s="35"/>
      <c r="B2" s="35" t="s">
        <v>1</v>
      </c>
      <c r="C2" s="36" t="s">
        <v>183</v>
      </c>
    </row>
    <row r="3" spans="1:3" x14ac:dyDescent="0.25">
      <c r="A3" s="89"/>
      <c r="B3" s="6"/>
      <c r="C3" s="104"/>
    </row>
    <row r="4" spans="1:3" x14ac:dyDescent="0.25">
      <c r="A4" s="89"/>
      <c r="B4" s="6"/>
      <c r="C4" s="104"/>
    </row>
    <row r="5" spans="1:3" ht="15.75" x14ac:dyDescent="0.25">
      <c r="A5" s="89"/>
      <c r="B5" s="48" t="s">
        <v>192</v>
      </c>
      <c r="C5" s="104"/>
    </row>
    <row r="6" spans="1:3" x14ac:dyDescent="0.25">
      <c r="A6" s="89"/>
      <c r="B6" s="6"/>
      <c r="C6" s="104"/>
    </row>
    <row r="7" spans="1:3" ht="15.75" x14ac:dyDescent="0.25">
      <c r="A7" s="74" t="str">
        <f>TF!A3</f>
        <v>1 et 2</v>
      </c>
      <c r="B7" s="48" t="str">
        <f>TF!B3</f>
        <v>GENERALITES/SPÉCIFICATIONS TECHNIQUES PARTICULIÈRES</v>
      </c>
      <c r="C7" s="104"/>
    </row>
    <row r="8" spans="1:3" ht="16.5" thickBot="1" x14ac:dyDescent="0.3">
      <c r="A8" s="74"/>
      <c r="B8" s="48"/>
      <c r="C8" s="104"/>
    </row>
    <row r="9" spans="1:3" ht="15.75" thickBot="1" x14ac:dyDescent="0.3">
      <c r="A9" s="74"/>
      <c r="B9" s="148" t="str">
        <f>TF!E10</f>
        <v xml:space="preserve">TOTAL H.T. GENERALITES/SPÉCIFICATIONS TECHNIQUES PARTICULIÈRES </v>
      </c>
      <c r="C9" s="105">
        <f>TF!F10</f>
        <v>0</v>
      </c>
    </row>
    <row r="10" spans="1:3" ht="15" x14ac:dyDescent="0.25">
      <c r="A10" s="74"/>
      <c r="B10" s="148"/>
      <c r="C10" s="106"/>
    </row>
    <row r="11" spans="1:3" ht="15.75" x14ac:dyDescent="0.25">
      <c r="A11" s="74" t="s">
        <v>71</v>
      </c>
      <c r="B11" s="48" t="str">
        <f>TF!B12</f>
        <v>DESCRIPTIF DES TRAVAUX TRANCHE FERME- BATIMENT PMT</v>
      </c>
      <c r="C11" s="107"/>
    </row>
    <row r="12" spans="1:3" x14ac:dyDescent="0.25">
      <c r="A12" s="108" t="str">
        <f>TF!A14</f>
        <v>3.1</v>
      </c>
      <c r="B12" s="38" t="str">
        <f>TF!B14</f>
        <v>INTRODUCTION</v>
      </c>
      <c r="C12" s="107">
        <f>TF!F19</f>
        <v>0</v>
      </c>
    </row>
    <row r="13" spans="1:3" x14ac:dyDescent="0.25">
      <c r="A13" s="108" t="str">
        <f>TF!A21</f>
        <v>3.2</v>
      </c>
      <c r="B13" s="38" t="str">
        <f>TF!B21</f>
        <v>TRAVAUX DE DESENFUMAGE MECANIQUE</v>
      </c>
      <c r="C13" s="107">
        <f>TF!F60</f>
        <v>0</v>
      </c>
    </row>
    <row r="14" spans="1:3" x14ac:dyDescent="0.25">
      <c r="A14" s="108" t="str">
        <f>TF!A62</f>
        <v>3.3</v>
      </c>
      <c r="B14" s="38" t="str">
        <f>TF!B62</f>
        <v>RENOVATION DE DAS</v>
      </c>
      <c r="C14" s="107">
        <f>TF!F128</f>
        <v>0</v>
      </c>
    </row>
    <row r="15" spans="1:3" ht="14.25" thickBot="1" x14ac:dyDescent="0.3">
      <c r="A15" s="108"/>
      <c r="B15" s="38"/>
      <c r="C15" s="107"/>
    </row>
    <row r="16" spans="1:3" ht="14.25" thickBot="1" x14ac:dyDescent="0.3">
      <c r="A16" s="108"/>
      <c r="B16" s="148" t="str">
        <f>TF!E130</f>
        <v>TOTAL H.T.DESCRIPTIF DES TRAVAUX TF</v>
      </c>
      <c r="C16" s="105">
        <f>SUM(C12:C15)</f>
        <v>0</v>
      </c>
    </row>
    <row r="17" spans="1:3" ht="14.25" thickBot="1" x14ac:dyDescent="0.3">
      <c r="A17" s="108"/>
      <c r="B17" s="148"/>
      <c r="C17" s="106"/>
    </row>
    <row r="18" spans="1:3" ht="15.75" thickBot="1" x14ac:dyDescent="0.3">
      <c r="A18" s="108"/>
      <c r="B18" s="71" t="s">
        <v>195</v>
      </c>
      <c r="C18" s="105">
        <f>C16+C9</f>
        <v>0</v>
      </c>
    </row>
    <row r="19" spans="1:3" ht="14.25" thickBot="1" x14ac:dyDescent="0.3">
      <c r="A19" s="108"/>
      <c r="B19" s="40" t="s">
        <v>24</v>
      </c>
      <c r="C19" s="105">
        <f>20%*C18</f>
        <v>0</v>
      </c>
    </row>
    <row r="20" spans="1:3" ht="15.75" thickBot="1" x14ac:dyDescent="0.3">
      <c r="A20" s="108"/>
      <c r="B20" s="71" t="s">
        <v>194</v>
      </c>
      <c r="C20" s="105">
        <f>C19+C18</f>
        <v>0</v>
      </c>
    </row>
    <row r="21" spans="1:3" x14ac:dyDescent="0.25">
      <c r="A21" s="108"/>
      <c r="B21" s="148"/>
      <c r="C21" s="106"/>
    </row>
    <row r="22" spans="1:3" ht="15.75" x14ac:dyDescent="0.25">
      <c r="A22" s="74" t="s">
        <v>181</v>
      </c>
      <c r="B22" s="48" t="str">
        <f>TF!B134</f>
        <v xml:space="preserve">PSE COMUNES </v>
      </c>
      <c r="C22" s="106"/>
    </row>
    <row r="23" spans="1:3" x14ac:dyDescent="0.25">
      <c r="A23" s="108" t="str">
        <f>TF!A136</f>
        <v>5.1</v>
      </c>
      <c r="B23" s="38" t="str">
        <f>TF!B136</f>
        <v>INTRODUCTION</v>
      </c>
      <c r="C23" s="109" t="s">
        <v>70</v>
      </c>
    </row>
    <row r="24" spans="1:3" x14ac:dyDescent="0.25">
      <c r="A24" s="108" t="str">
        <f>TF!A138</f>
        <v>5.2</v>
      </c>
      <c r="B24" s="38" t="str">
        <f>TF!B138</f>
        <v>PSE N°1 : MOTORISATION DE CLAPETS COUPE-FEU EXISTANTS</v>
      </c>
      <c r="C24" s="107">
        <f>TF!F154</f>
        <v>0</v>
      </c>
    </row>
    <row r="25" spans="1:3" x14ac:dyDescent="0.25">
      <c r="A25" s="108" t="str">
        <f>TF!A156</f>
        <v>5.3</v>
      </c>
      <c r="B25" s="38" t="str">
        <f>TF!B156</f>
        <v>PSE N°2 : MOTORISATION DE CLAPETS DE DESNFUMAGE EXISTANTS</v>
      </c>
      <c r="C25" s="109" t="s">
        <v>70</v>
      </c>
    </row>
    <row r="26" spans="1:3" ht="14.25" thickBot="1" x14ac:dyDescent="0.3">
      <c r="A26" s="108"/>
      <c r="B26" s="38"/>
      <c r="C26" s="106"/>
    </row>
    <row r="27" spans="1:3" ht="15.75" thickBot="1" x14ac:dyDescent="0.3">
      <c r="A27" s="108"/>
      <c r="B27" s="71" t="str">
        <f>TF!B160</f>
        <v>TOTAL H.T. PSE TRANCHE FERME- BATIMENT PMT</v>
      </c>
      <c r="C27" s="134">
        <f>C24</f>
        <v>0</v>
      </c>
    </row>
    <row r="28" spans="1:3" ht="15.75" thickBot="1" x14ac:dyDescent="0.3">
      <c r="A28" s="108"/>
      <c r="B28" s="71" t="s">
        <v>24</v>
      </c>
      <c r="C28" s="134">
        <f>20%*C27</f>
        <v>0</v>
      </c>
    </row>
    <row r="29" spans="1:3" ht="15.75" thickBot="1" x14ac:dyDescent="0.3">
      <c r="A29" s="108"/>
      <c r="B29" s="71" t="s">
        <v>196</v>
      </c>
      <c r="C29" s="134">
        <f>C28+C27</f>
        <v>0</v>
      </c>
    </row>
    <row r="30" spans="1:3" x14ac:dyDescent="0.25">
      <c r="A30" s="108"/>
      <c r="B30" s="40"/>
      <c r="C30" s="106"/>
    </row>
    <row r="31" spans="1:3" x14ac:dyDescent="0.25">
      <c r="A31" s="108"/>
      <c r="B31" s="40"/>
      <c r="C31" s="106"/>
    </row>
    <row r="32" spans="1:3" x14ac:dyDescent="0.25">
      <c r="A32" s="108"/>
      <c r="B32" s="40"/>
      <c r="C32" s="106"/>
    </row>
    <row r="33" spans="1:3" x14ac:dyDescent="0.25">
      <c r="A33" s="108"/>
      <c r="B33" s="40"/>
      <c r="C33" s="106"/>
    </row>
    <row r="34" spans="1:3" ht="15.75" x14ac:dyDescent="0.25">
      <c r="A34" s="108"/>
      <c r="B34" s="48" t="s">
        <v>191</v>
      </c>
      <c r="C34" s="106"/>
    </row>
    <row r="35" spans="1:3" x14ac:dyDescent="0.25">
      <c r="A35" s="108"/>
      <c r="B35" s="38"/>
      <c r="C35" s="106"/>
    </row>
    <row r="36" spans="1:3" ht="15.75" x14ac:dyDescent="0.25">
      <c r="A36" s="74" t="s">
        <v>32</v>
      </c>
      <c r="B36" s="48" t="s">
        <v>25</v>
      </c>
      <c r="C36" s="106"/>
    </row>
    <row r="37" spans="1:3" ht="14.25" thickBot="1" x14ac:dyDescent="0.3">
      <c r="A37" s="108"/>
      <c r="B37" s="148"/>
      <c r="C37" s="106"/>
    </row>
    <row r="38" spans="1:3" ht="14.25" thickBot="1" x14ac:dyDescent="0.3">
      <c r="A38" s="108"/>
      <c r="B38" s="148" t="str">
        <f>TF!E10</f>
        <v xml:space="preserve">TOTAL H.T. GENERALITES/SPÉCIFICATIONS TECHNIQUES PARTICULIÈRES </v>
      </c>
      <c r="C38" s="105">
        <f>TO!F10</f>
        <v>0</v>
      </c>
    </row>
    <row r="39" spans="1:3" x14ac:dyDescent="0.25">
      <c r="A39" s="108"/>
      <c r="B39" s="148"/>
      <c r="C39" s="106"/>
    </row>
    <row r="40" spans="1:3" ht="30.75" x14ac:dyDescent="0.25">
      <c r="A40" s="74" t="s">
        <v>182</v>
      </c>
      <c r="B40" s="48" t="str">
        <f>TO!B12</f>
        <v>DESCRIPTIF DES TRAVAUX TRANCHE  OPTIONNELLE- BATIMENT HNH</v>
      </c>
      <c r="C40" s="106"/>
    </row>
    <row r="41" spans="1:3" x14ac:dyDescent="0.25">
      <c r="A41" s="108" t="str">
        <f>TO!A14</f>
        <v>4.1</v>
      </c>
      <c r="B41" s="38" t="str">
        <f>TO!B14</f>
        <v>INTRODUCTION</v>
      </c>
      <c r="C41" s="109">
        <f>TO!F19</f>
        <v>0</v>
      </c>
    </row>
    <row r="42" spans="1:3" x14ac:dyDescent="0.25">
      <c r="A42" s="108" t="str">
        <f>TO!A21</f>
        <v>4.2</v>
      </c>
      <c r="B42" s="38" t="str">
        <f>TO!B21</f>
        <v>RENOVATION DE DAS</v>
      </c>
      <c r="C42" s="106">
        <f>TO!F77</f>
        <v>0</v>
      </c>
    </row>
    <row r="43" spans="1:3" ht="14.25" thickBot="1" x14ac:dyDescent="0.3">
      <c r="A43" s="108"/>
      <c r="B43" s="148"/>
      <c r="C43" s="106"/>
    </row>
    <row r="44" spans="1:3" ht="14.25" thickBot="1" x14ac:dyDescent="0.3">
      <c r="A44" s="108"/>
      <c r="B44" s="148" t="str">
        <f>TO!E79</f>
        <v>TOTAL H.T.DESCRIPTIF DES TRAVAUX TC</v>
      </c>
      <c r="C44" s="105">
        <f>SUM(C41:C42)</f>
        <v>0</v>
      </c>
    </row>
    <row r="45" spans="1:3" ht="14.25" thickBot="1" x14ac:dyDescent="0.3">
      <c r="A45" s="108"/>
      <c r="B45" s="148"/>
      <c r="C45" s="106"/>
    </row>
    <row r="46" spans="1:3" ht="15.75" thickBot="1" x14ac:dyDescent="0.3">
      <c r="A46" s="108"/>
      <c r="B46" s="71" t="s">
        <v>197</v>
      </c>
      <c r="C46" s="105">
        <f>C44+C38</f>
        <v>0</v>
      </c>
    </row>
    <row r="47" spans="1:3" ht="14.25" thickBot="1" x14ac:dyDescent="0.3">
      <c r="A47" s="108"/>
      <c r="B47" s="40" t="s">
        <v>24</v>
      </c>
      <c r="C47" s="105">
        <f>20%*C46</f>
        <v>0</v>
      </c>
    </row>
    <row r="48" spans="1:3" ht="15.75" thickBot="1" x14ac:dyDescent="0.3">
      <c r="A48" s="108"/>
      <c r="B48" s="71" t="s">
        <v>193</v>
      </c>
      <c r="C48" s="105">
        <f>C47+C46</f>
        <v>0</v>
      </c>
    </row>
    <row r="49" spans="1:3" x14ac:dyDescent="0.25">
      <c r="A49" s="108"/>
      <c r="B49" s="148"/>
      <c r="C49" s="106"/>
    </row>
    <row r="50" spans="1:3" x14ac:dyDescent="0.25">
      <c r="A50" s="108"/>
      <c r="B50" s="148"/>
      <c r="C50" s="106"/>
    </row>
    <row r="51" spans="1:3" ht="15.75" x14ac:dyDescent="0.25">
      <c r="A51" s="74" t="s">
        <v>181</v>
      </c>
      <c r="B51" s="48" t="str">
        <f>TO!B84</f>
        <v xml:space="preserve">PSE COMUNES </v>
      </c>
      <c r="C51" s="106"/>
    </row>
    <row r="52" spans="1:3" x14ac:dyDescent="0.25">
      <c r="A52" s="108" t="str">
        <f>TO!A86</f>
        <v>5.1</v>
      </c>
      <c r="B52" s="38" t="str">
        <f>TO!B86</f>
        <v>INTRODUCTION</v>
      </c>
      <c r="C52" s="109" t="s">
        <v>70</v>
      </c>
    </row>
    <row r="53" spans="1:3" x14ac:dyDescent="0.25">
      <c r="A53" s="108" t="str">
        <f>TO!A88</f>
        <v>5.2</v>
      </c>
      <c r="B53" s="38" t="str">
        <f>TO!B88</f>
        <v>PSE N°1 : MOTORISATION DE CLAPETS COUPE-FEU EXISTANTS</v>
      </c>
      <c r="C53" s="107">
        <f>TO!F104</f>
        <v>0</v>
      </c>
    </row>
    <row r="54" spans="1:3" x14ac:dyDescent="0.25">
      <c r="A54" s="108" t="str">
        <f>TO!A106</f>
        <v>5.3</v>
      </c>
      <c r="B54" s="38" t="str">
        <f>TO!B106</f>
        <v>PSE N°2 : MOTORISATION DE CLAPETS DE DESENFUMAGE EXISTANTS</v>
      </c>
      <c r="C54" s="107">
        <f>TO!F119</f>
        <v>0</v>
      </c>
    </row>
    <row r="55" spans="1:3" ht="14.25" thickBot="1" x14ac:dyDescent="0.3">
      <c r="A55" s="108"/>
      <c r="B55" s="148"/>
      <c r="C55" s="106"/>
    </row>
    <row r="56" spans="1:3" ht="15.75" thickBot="1" x14ac:dyDescent="0.3">
      <c r="A56" s="108"/>
      <c r="B56" s="71" t="s">
        <v>198</v>
      </c>
      <c r="C56" s="105">
        <f>SUM(C53:C54)</f>
        <v>0</v>
      </c>
    </row>
    <row r="57" spans="1:3" ht="15.75" thickBot="1" x14ac:dyDescent="0.3">
      <c r="A57" s="110"/>
      <c r="B57" s="71" t="s">
        <v>24</v>
      </c>
      <c r="C57" s="105">
        <f>20%*C56</f>
        <v>0</v>
      </c>
    </row>
    <row r="58" spans="1:3" ht="15.75" thickBot="1" x14ac:dyDescent="0.3">
      <c r="A58" s="110"/>
      <c r="B58" s="71" t="s">
        <v>199</v>
      </c>
      <c r="C58" s="105">
        <f>C56+C57</f>
        <v>0</v>
      </c>
    </row>
    <row r="59" spans="1:3" x14ac:dyDescent="0.25">
      <c r="A59" s="108"/>
      <c r="B59" s="6"/>
      <c r="C59" s="107"/>
    </row>
    <row r="60" spans="1:3" x14ac:dyDescent="0.25">
      <c r="A60" s="115"/>
      <c r="B60" s="149"/>
      <c r="C60" s="150"/>
    </row>
    <row r="61" spans="1:3" x14ac:dyDescent="0.25">
      <c r="A61" s="108"/>
      <c r="B61" s="40"/>
      <c r="C61" s="111"/>
    </row>
    <row r="62" spans="1:3" ht="15.75" x14ac:dyDescent="0.25">
      <c r="A62" s="108"/>
      <c r="B62" s="112"/>
      <c r="C62" s="113"/>
    </row>
    <row r="63" spans="1:3" ht="15.75" x14ac:dyDescent="0.25">
      <c r="A63" s="108"/>
      <c r="B63" s="114"/>
      <c r="C63" s="113"/>
    </row>
    <row r="64" spans="1:3" ht="15.75" x14ac:dyDescent="0.25">
      <c r="A64" s="115"/>
      <c r="B64" s="116"/>
      <c r="C64" s="117"/>
    </row>
    <row r="65" spans="1:3" x14ac:dyDescent="0.25">
      <c r="A65" s="37"/>
      <c r="B65" s="40"/>
      <c r="C65" s="53"/>
    </row>
    <row r="66" spans="1:3" x14ac:dyDescent="0.25">
      <c r="A66" s="37"/>
      <c r="B66" s="6"/>
      <c r="C66" s="39"/>
    </row>
    <row r="67" spans="1:3" ht="15.75" x14ac:dyDescent="0.25">
      <c r="A67" s="64"/>
      <c r="B67" s="48"/>
      <c r="C67" s="7"/>
    </row>
    <row r="68" spans="1:3" x14ac:dyDescent="0.25">
      <c r="A68" s="37"/>
      <c r="B68" s="38"/>
      <c r="C68" s="65"/>
    </row>
    <row r="69" spans="1:3" x14ac:dyDescent="0.25">
      <c r="A69" s="37"/>
      <c r="B69" s="38"/>
      <c r="C69" s="65"/>
    </row>
    <row r="70" spans="1:3" x14ac:dyDescent="0.25">
      <c r="A70" s="66"/>
      <c r="B70" s="67"/>
      <c r="C70" s="68"/>
    </row>
    <row r="71" spans="1:3" x14ac:dyDescent="0.25">
      <c r="A71" s="37"/>
      <c r="B71" s="6"/>
      <c r="C71" s="39"/>
    </row>
    <row r="72" spans="1:3" x14ac:dyDescent="0.25">
      <c r="A72" s="37"/>
      <c r="B72" s="38"/>
      <c r="C72" s="39"/>
    </row>
    <row r="73" spans="1:3" x14ac:dyDescent="0.25">
      <c r="A73" s="69"/>
      <c r="B73" s="70"/>
      <c r="C73" s="39"/>
    </row>
    <row r="74" spans="1:3" x14ac:dyDescent="0.25">
      <c r="A74" s="37"/>
      <c r="B74" s="38"/>
      <c r="C74" s="39"/>
    </row>
    <row r="75" spans="1:3" x14ac:dyDescent="0.25">
      <c r="A75" s="69"/>
      <c r="B75" s="70"/>
      <c r="C75" s="39"/>
    </row>
    <row r="76" spans="1:3" ht="16.5" x14ac:dyDescent="0.25">
      <c r="A76" s="69"/>
      <c r="B76" s="71"/>
      <c r="C76" s="72"/>
    </row>
    <row r="77" spans="1:3" ht="15" x14ac:dyDescent="0.25">
      <c r="A77" s="69"/>
      <c r="B77" s="40"/>
      <c r="C77" s="73"/>
    </row>
    <row r="78" spans="1:3" ht="15" x14ac:dyDescent="0.25">
      <c r="A78" s="69"/>
      <c r="B78" s="40"/>
      <c r="C78" s="73"/>
    </row>
    <row r="79" spans="1:3" x14ac:dyDescent="0.25">
      <c r="B79" s="37"/>
      <c r="C79" s="6"/>
    </row>
    <row r="80" spans="1:3" x14ac:dyDescent="0.25">
      <c r="B80" s="40"/>
      <c r="C80" s="41"/>
    </row>
    <row r="81" spans="1:3" x14ac:dyDescent="0.25">
      <c r="B81" s="40"/>
      <c r="C81" s="41"/>
    </row>
    <row r="82" spans="1:3" x14ac:dyDescent="0.25">
      <c r="B82" s="40"/>
      <c r="C82" s="41"/>
    </row>
    <row r="83" spans="1:3" x14ac:dyDescent="0.25">
      <c r="A83" s="34"/>
      <c r="C83" s="7"/>
    </row>
    <row r="84" spans="1:3" x14ac:dyDescent="0.25">
      <c r="A84" s="34"/>
      <c r="C84" s="7"/>
    </row>
    <row r="85" spans="1:3" x14ac:dyDescent="0.25">
      <c r="A85" s="34"/>
      <c r="C85" s="7"/>
    </row>
    <row r="86" spans="1:3" x14ac:dyDescent="0.25">
      <c r="A86" s="34"/>
      <c r="C86" s="7"/>
    </row>
    <row r="87" spans="1:3" x14ac:dyDescent="0.25">
      <c r="A87" s="34"/>
      <c r="C87" s="7"/>
    </row>
    <row r="88" spans="1:3" x14ac:dyDescent="0.25">
      <c r="A88" s="34"/>
      <c r="C88" s="7"/>
    </row>
    <row r="89" spans="1:3" x14ac:dyDescent="0.25">
      <c r="A89" s="34"/>
      <c r="C89" s="7"/>
    </row>
    <row r="90" spans="1:3" x14ac:dyDescent="0.25">
      <c r="A90" s="34"/>
      <c r="C90" s="7"/>
    </row>
    <row r="91" spans="1:3" x14ac:dyDescent="0.25">
      <c r="A91" s="34"/>
      <c r="C91" s="7"/>
    </row>
    <row r="92" spans="1:3" x14ac:dyDescent="0.25">
      <c r="A92" s="34"/>
      <c r="C92" s="7"/>
    </row>
    <row r="93" spans="1:3" x14ac:dyDescent="0.25">
      <c r="A93" s="34"/>
      <c r="C93" s="7"/>
    </row>
    <row r="94" spans="1:3" x14ac:dyDescent="0.25">
      <c r="A94" s="34"/>
      <c r="C94" s="7"/>
    </row>
    <row r="95" spans="1:3" x14ac:dyDescent="0.25">
      <c r="A95" s="34"/>
      <c r="C95" s="7"/>
    </row>
    <row r="96" spans="1:3" x14ac:dyDescent="0.25">
      <c r="A96" s="34"/>
      <c r="C96" s="7"/>
    </row>
    <row r="97" spans="1:3" x14ac:dyDescent="0.25">
      <c r="A97" s="34"/>
      <c r="C97" s="7"/>
    </row>
    <row r="98" spans="1:3" x14ac:dyDescent="0.25">
      <c r="A98" s="34"/>
      <c r="C98" s="7"/>
    </row>
    <row r="99" spans="1:3" x14ac:dyDescent="0.25">
      <c r="A99" s="34"/>
      <c r="C99" s="7"/>
    </row>
    <row r="100" spans="1:3" x14ac:dyDescent="0.25">
      <c r="A100" s="34"/>
      <c r="C100" s="7"/>
    </row>
    <row r="101" spans="1:3" x14ac:dyDescent="0.25">
      <c r="A101" s="34"/>
      <c r="C101" s="7"/>
    </row>
    <row r="102" spans="1:3" x14ac:dyDescent="0.25">
      <c r="A102" s="34"/>
      <c r="C102" s="7"/>
    </row>
    <row r="103" spans="1:3" x14ac:dyDescent="0.25">
      <c r="A103" s="34"/>
      <c r="C103" s="7"/>
    </row>
    <row r="104" spans="1:3" x14ac:dyDescent="0.25">
      <c r="A104" s="34"/>
      <c r="C104" s="7"/>
    </row>
    <row r="105" spans="1:3" x14ac:dyDescent="0.25">
      <c r="A105" s="34"/>
      <c r="C105" s="7"/>
    </row>
    <row r="106" spans="1:3" x14ac:dyDescent="0.25">
      <c r="A106" s="34"/>
      <c r="C106" s="7"/>
    </row>
    <row r="107" spans="1:3" x14ac:dyDescent="0.25">
      <c r="A107" s="34"/>
      <c r="C107" s="7"/>
    </row>
    <row r="108" spans="1:3" x14ac:dyDescent="0.25">
      <c r="A108" s="34"/>
      <c r="C108" s="7"/>
    </row>
    <row r="109" spans="1:3" x14ac:dyDescent="0.25">
      <c r="A109" s="34"/>
      <c r="C109" s="7"/>
    </row>
    <row r="110" spans="1:3" x14ac:dyDescent="0.25">
      <c r="A110" s="34"/>
      <c r="C110" s="7"/>
    </row>
    <row r="111" spans="1:3" x14ac:dyDescent="0.25">
      <c r="A111" s="34"/>
      <c r="C111" s="7"/>
    </row>
    <row r="112" spans="1:3" x14ac:dyDescent="0.25">
      <c r="A112" s="34"/>
      <c r="C112" s="7"/>
    </row>
    <row r="113" spans="1:3" x14ac:dyDescent="0.25">
      <c r="A113" s="34"/>
      <c r="C113" s="7"/>
    </row>
  </sheetData>
  <mergeCells count="1">
    <mergeCell ref="A1:C1"/>
  </mergeCells>
  <printOptions horizontalCentered="1" verticalCentered="1"/>
  <pageMargins left="0.23622047244094491" right="0.23622047244094491" top="0.74803149606299213" bottom="0.74803149606299213" header="0.31496062992125984" footer="0.31496062992125984"/>
  <pageSetup paperSize="9" fitToHeight="0" orientation="portrait" useFirstPageNumber="1" r:id="rId1"/>
  <headerFooter scaleWithDoc="0" alignWithMargins="0">
    <oddHeader xml:space="preserve">&amp;L&amp;G&amp;RMission de MOE pour la mise en conformité du SSI des bâtiment HNH et PMT
D.P.G.F. Lot 02 CVC
DCE - Affaire n° 3144
</oddHeader>
    <oddFooter>&amp;L&amp;G&amp;CPage &amp;P/&amp;N&amp;RRev.1 du 02/02/2026</oddFooter>
  </headerFooter>
  <rowBreaks count="1" manualBreakCount="1">
    <brk id="31" max="2" man="1"/>
  </rowBreaks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5</vt:i4>
      </vt:variant>
    </vt:vector>
  </HeadingPairs>
  <TitlesOfParts>
    <vt:vector size="10" baseType="lpstr">
      <vt:lpstr>PG</vt:lpstr>
      <vt:lpstr>PREAMBULE</vt:lpstr>
      <vt:lpstr>TF</vt:lpstr>
      <vt:lpstr>TO</vt:lpstr>
      <vt:lpstr>RECAP</vt:lpstr>
      <vt:lpstr>TF!Impression_des_titres</vt:lpstr>
      <vt:lpstr>TO!Impression_des_titres</vt:lpstr>
      <vt:lpstr>RECAP!Zone_d_impression</vt:lpstr>
      <vt:lpstr>TF!Zone_d_impression</vt:lpstr>
      <vt:lpstr>TO!Zone_d_impression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Sophie LAMACHERE</dc:creator>
  <cp:lastModifiedBy>Jessica JACQUET-BERTRAND</cp:lastModifiedBy>
  <cp:lastPrinted>2026-02-02T14:23:45Z</cp:lastPrinted>
  <dcterms:created xsi:type="dcterms:W3CDTF">2016-07-27T12:14:06Z</dcterms:created>
  <dcterms:modified xsi:type="dcterms:W3CDTF">2026-02-02T14:58:49Z</dcterms:modified>
</cp:coreProperties>
</file>